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4000" windowHeight="9750"/>
  </bookViews>
  <sheets>
    <sheet name="SIM" sheetId="1" r:id="rId1"/>
    <sheet name="SIM Summary" sheetId="6" state="veryHidden" r:id="rId2"/>
    <sheet name="CEP" sheetId="8" r:id="rId3"/>
  </sheets>
  <definedNames>
    <definedName name="_Order1" hidden="1">255</definedName>
    <definedName name="_Order2" hidden="1">255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 hidden="1">80019595006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41366.3748958333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wrn.wpapers." localSheetId="2" hidden="1">{"bal",#N/A,FALSE,"working papers";"income",#N/A,FALSE,"working papers"}</definedName>
    <definedName name="wrn.wpapers." hidden="1">{"bal",#N/A,FALSE,"working papers";"income",#N/A,FALSE,"working papers"}</definedName>
  </definedNames>
  <calcPr calcId="152511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2" i="1" l="1"/>
  <c r="J50" i="1" l="1"/>
  <c r="I50" i="1"/>
  <c r="H50" i="1"/>
  <c r="G50" i="1"/>
  <c r="G47" i="1" l="1"/>
  <c r="H47" i="1"/>
  <c r="I47" i="1"/>
  <c r="J47" i="1"/>
  <c r="J72" i="1" l="1"/>
  <c r="I72" i="1"/>
  <c r="H72" i="1"/>
  <c r="G72" i="1"/>
  <c r="E23" i="1"/>
  <c r="I43" i="8" l="1"/>
  <c r="H43" i="8"/>
  <c r="E43" i="8"/>
  <c r="D43" i="8"/>
  <c r="D44" i="8" s="1"/>
  <c r="J42" i="8"/>
  <c r="M39" i="8"/>
  <c r="L39" i="8"/>
  <c r="K39" i="8"/>
  <c r="M42" i="8" s="1"/>
  <c r="J39" i="8"/>
  <c r="L42" i="8" s="1"/>
  <c r="I39" i="8"/>
  <c r="H39" i="8"/>
  <c r="G39" i="8"/>
  <c r="I42" i="8" s="1"/>
  <c r="F39" i="8"/>
  <c r="H42" i="8" s="1"/>
  <c r="D39" i="8"/>
  <c r="E42" i="8" s="1"/>
  <c r="O38" i="8"/>
  <c r="O39" i="8" s="1"/>
  <c r="E39" i="8"/>
  <c r="D29" i="8"/>
  <c r="D28" i="8"/>
  <c r="D27" i="8"/>
  <c r="D26" i="8"/>
  <c r="D25" i="8"/>
  <c r="D24" i="8"/>
  <c r="D23" i="8"/>
  <c r="D22" i="8"/>
  <c r="D21" i="8"/>
  <c r="D11" i="8"/>
  <c r="E11" i="8" s="1"/>
  <c r="F11" i="8" s="1"/>
  <c r="G11" i="8" s="1"/>
  <c r="H11" i="8" s="1"/>
  <c r="N10" i="8"/>
  <c r="E41" i="8" l="1"/>
  <c r="E44" i="8" s="1"/>
  <c r="F41" i="8" s="1"/>
  <c r="C14" i="8"/>
  <c r="C16" i="8" s="1"/>
  <c r="C52" i="8" s="1"/>
  <c r="G42" i="8"/>
  <c r="M43" i="8" s="1"/>
  <c r="F42" i="8"/>
  <c r="L43" i="8" s="1"/>
  <c r="K43" i="8"/>
  <c r="N38" i="8"/>
  <c r="N39" i="8" s="1"/>
  <c r="K42" i="8"/>
  <c r="F43" i="8"/>
  <c r="J43" i="8"/>
  <c r="G43" i="8"/>
  <c r="F44" i="8" l="1"/>
  <c r="G41" i="8" l="1"/>
  <c r="G44" i="8" s="1"/>
  <c r="H41" i="8" l="1"/>
  <c r="H44" i="8" s="1"/>
  <c r="C46" i="8"/>
  <c r="C47" i="8" s="1"/>
  <c r="C48" i="8" s="1"/>
  <c r="C53" i="8" s="1"/>
  <c r="C54" i="8" s="1"/>
  <c r="F51" i="6"/>
  <c r="E52" i="6"/>
  <c r="E53" i="6"/>
  <c r="F54" i="6"/>
  <c r="F55" i="6"/>
  <c r="F56" i="6"/>
  <c r="F57" i="6"/>
  <c r="E58" i="6"/>
  <c r="E59" i="6"/>
  <c r="F60" i="6"/>
  <c r="E61" i="6"/>
  <c r="F62" i="6"/>
  <c r="E63" i="6"/>
  <c r="F64" i="6"/>
  <c r="E65" i="6"/>
  <c r="F66" i="6"/>
  <c r="E67" i="6"/>
  <c r="F31" i="6"/>
  <c r="E32" i="6"/>
  <c r="E33" i="6"/>
  <c r="F34" i="6"/>
  <c r="F35" i="6"/>
  <c r="F36" i="6"/>
  <c r="F37" i="6"/>
  <c r="E38" i="6"/>
  <c r="E39" i="6"/>
  <c r="F40" i="6"/>
  <c r="E41" i="6"/>
  <c r="F42" i="6"/>
  <c r="E43" i="6"/>
  <c r="F44" i="6"/>
  <c r="E45" i="6"/>
  <c r="F46" i="6"/>
  <c r="E47" i="6"/>
  <c r="K61" i="1" a="1"/>
  <c r="K61" i="1" s="1"/>
  <c r="E15" i="6" s="1"/>
  <c r="I41" i="8" l="1"/>
  <c r="I44" i="8" s="1"/>
  <c r="N44" i="8"/>
  <c r="D6" i="6"/>
  <c r="D5" i="6"/>
  <c r="D4" i="6"/>
  <c r="D3" i="6"/>
  <c r="H75" i="1"/>
  <c r="G75" i="1"/>
  <c r="K71" i="1" a="1"/>
  <c r="K71" i="1" s="1"/>
  <c r="K70" i="1" a="1"/>
  <c r="K70" i="1" s="1"/>
  <c r="K69" i="1" a="1"/>
  <c r="K69" i="1" s="1"/>
  <c r="K68" i="1" a="1"/>
  <c r="K68" i="1" s="1"/>
  <c r="E22" i="6" s="1"/>
  <c r="K67" i="1" a="1"/>
  <c r="K67" i="1" s="1"/>
  <c r="K66" i="1" a="1"/>
  <c r="K66" i="1" s="1"/>
  <c r="E20" i="6" s="1"/>
  <c r="K65" i="1" a="1"/>
  <c r="K65" i="1" s="1"/>
  <c r="E19" i="6" s="1"/>
  <c r="K64" i="1" a="1"/>
  <c r="K64" i="1" s="1"/>
  <c r="K63" i="1" a="1"/>
  <c r="K63" i="1" s="1"/>
  <c r="E17" i="6" s="1"/>
  <c r="K62" i="1" a="1"/>
  <c r="K62" i="1" s="1"/>
  <c r="K60" i="1" a="1"/>
  <c r="K60" i="1" s="1"/>
  <c r="K59" i="1" a="1"/>
  <c r="K59" i="1" s="1"/>
  <c r="E13" i="6" s="1"/>
  <c r="K58" i="1" a="1"/>
  <c r="K58" i="1" s="1"/>
  <c r="K57" i="1" a="1"/>
  <c r="K57" i="1" s="1"/>
  <c r="K56" i="1" a="1"/>
  <c r="K56" i="1" s="1"/>
  <c r="E10" i="6" s="1"/>
  <c r="K55" i="1" a="1"/>
  <c r="K55" i="1" s="1"/>
  <c r="E9" i="6" s="1"/>
  <c r="C40" i="1"/>
  <c r="C41" i="1" s="1"/>
  <c r="C42" i="1" s="1"/>
  <c r="C43" i="1" s="1"/>
  <c r="J41" i="8" l="1"/>
  <c r="J44" i="8" s="1"/>
  <c r="K41" i="8" s="1"/>
  <c r="K44" i="8" s="1"/>
  <c r="L41" i="8" s="1"/>
  <c r="L44" i="8" s="1"/>
  <c r="M41" i="8" s="1"/>
  <c r="M44" i="8" s="1"/>
  <c r="I51" i="1" a="1"/>
  <c r="I51" i="1" s="1"/>
  <c r="G51" i="1" a="1"/>
  <c r="G51" i="1" s="1"/>
  <c r="G76" i="1" a="1"/>
  <c r="G76" i="1" s="1"/>
  <c r="K32" i="6"/>
  <c r="K34" i="6"/>
  <c r="K36" i="6"/>
  <c r="K39" i="6"/>
  <c r="K42" i="6"/>
  <c r="K45" i="6"/>
  <c r="K33" i="6"/>
  <c r="K37" i="6"/>
  <c r="K41" i="6"/>
  <c r="K43" i="6"/>
  <c r="K47" i="6"/>
  <c r="K31" i="6"/>
  <c r="K35" i="6"/>
  <c r="K38" i="6"/>
  <c r="K40" i="6"/>
  <c r="K44" i="6"/>
  <c r="K46" i="6"/>
  <c r="J45" i="6"/>
  <c r="J46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7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I41" i="6"/>
  <c r="I42" i="6"/>
  <c r="I43" i="6"/>
  <c r="I44" i="6"/>
  <c r="I46" i="6"/>
  <c r="I31" i="6"/>
  <c r="I32" i="6"/>
  <c r="I33" i="6"/>
  <c r="I34" i="6"/>
  <c r="I35" i="6"/>
  <c r="I36" i="6"/>
  <c r="I37" i="6"/>
  <c r="I38" i="6"/>
  <c r="I39" i="6"/>
  <c r="I40" i="6"/>
  <c r="I45" i="6"/>
  <c r="I47" i="6"/>
  <c r="J30" i="6"/>
  <c r="E24" i="6"/>
  <c r="E18" i="6"/>
  <c r="E12" i="6"/>
  <c r="E21" i="6"/>
  <c r="E11" i="6"/>
  <c r="E16" i="6"/>
  <c r="I30" i="6"/>
  <c r="E14" i="6"/>
  <c r="H51" i="1" a="1"/>
  <c r="H51" i="1" s="1"/>
  <c r="E23" i="6"/>
  <c r="H76" i="1" a="1"/>
  <c r="H76" i="1" s="1"/>
  <c r="K30" i="6"/>
  <c r="E25" i="6"/>
  <c r="O44" i="8" l="1"/>
  <c r="J76" i="1" a="1"/>
  <c r="J76" i="1" s="1"/>
  <c r="I75" i="1"/>
  <c r="I76" i="1" a="1"/>
  <c r="I76" i="1" s="1"/>
  <c r="K50" i="1" a="1"/>
  <c r="K50" i="1" s="1"/>
  <c r="J51" i="1" a="1"/>
  <c r="J51" i="1" s="1"/>
  <c r="K72" i="1" l="1" a="1"/>
  <c r="K72" i="1" s="1"/>
  <c r="E26" i="6" s="1"/>
  <c r="J75" i="1"/>
  <c r="K75" i="1"/>
  <c r="K76" i="1" a="1"/>
  <c r="K76" i="1" s="1"/>
  <c r="E27" i="6" l="1"/>
  <c r="E3" i="6" s="1"/>
  <c r="M61" i="1"/>
  <c r="D15" i="6" s="1"/>
  <c r="M66" i="1"/>
  <c r="D20" i="6" s="1"/>
  <c r="M70" i="1"/>
  <c r="D24" i="6" s="1"/>
  <c r="M58" i="1"/>
  <c r="D12" i="6" s="1"/>
  <c r="M71" i="1"/>
  <c r="D25" i="6" s="1"/>
  <c r="M56" i="1"/>
  <c r="D10" i="6" s="1"/>
  <c r="M63" i="1"/>
  <c r="D17" i="6" s="1"/>
  <c r="M55" i="1"/>
  <c r="D9" i="6" s="1"/>
  <c r="M64" i="1"/>
  <c r="D18" i="6" s="1"/>
  <c r="M62" i="1"/>
  <c r="D16" i="6" s="1"/>
  <c r="M68" i="1"/>
  <c r="D22" i="6" s="1"/>
  <c r="M60" i="1"/>
  <c r="D14" i="6" s="1"/>
  <c r="M65" i="1"/>
  <c r="D19" i="6" s="1"/>
  <c r="M72" i="1"/>
  <c r="D26" i="6" s="1"/>
  <c r="M67" i="1"/>
  <c r="D21" i="6" s="1"/>
  <c r="M59" i="1"/>
  <c r="D13" i="6" s="1"/>
  <c r="M57" i="1"/>
  <c r="D11" i="6" s="1"/>
  <c r="M69" i="1"/>
  <c r="D23" i="6" s="1"/>
  <c r="E6" i="6"/>
  <c r="M50" i="1"/>
  <c r="K80" i="1" s="1"/>
  <c r="E4" i="6" l="1"/>
  <c r="H61" i="6" s="1"/>
  <c r="E5" i="6"/>
  <c r="I59" i="6" s="1"/>
  <c r="F13" i="6"/>
  <c r="F14" i="6"/>
  <c r="J51" i="6"/>
  <c r="J62" i="6"/>
  <c r="J55" i="6"/>
  <c r="J58" i="6"/>
  <c r="J64" i="6"/>
  <c r="J59" i="6"/>
  <c r="J52" i="6"/>
  <c r="J56" i="6"/>
  <c r="J66" i="6"/>
  <c r="J54" i="6"/>
  <c r="J65" i="6"/>
  <c r="J60" i="6"/>
  <c r="J61" i="6"/>
  <c r="J57" i="6"/>
  <c r="J67" i="6"/>
  <c r="J53" i="6"/>
  <c r="J63" i="6"/>
  <c r="J50" i="6"/>
  <c r="F22" i="6"/>
  <c r="F11" i="6"/>
  <c r="F19" i="6"/>
  <c r="F18" i="6"/>
  <c r="F25" i="6"/>
  <c r="F15" i="6"/>
  <c r="F12" i="6"/>
  <c r="H67" i="6"/>
  <c r="F24" i="6"/>
  <c r="I66" i="6"/>
  <c r="I60" i="6"/>
  <c r="F9" i="6"/>
  <c r="F21" i="6"/>
  <c r="F17" i="6"/>
  <c r="F23" i="6"/>
  <c r="F26" i="6"/>
  <c r="F16" i="6"/>
  <c r="F10" i="6"/>
  <c r="F20" i="6"/>
  <c r="G61" i="6"/>
  <c r="G51" i="6"/>
  <c r="G62" i="6"/>
  <c r="G55" i="6"/>
  <c r="G58" i="6"/>
  <c r="G64" i="6"/>
  <c r="G59" i="6"/>
  <c r="G52" i="6"/>
  <c r="G53" i="6"/>
  <c r="G63" i="6"/>
  <c r="G54" i="6"/>
  <c r="G65" i="6"/>
  <c r="G60" i="6"/>
  <c r="G50" i="6"/>
  <c r="G56" i="6"/>
  <c r="G66" i="6"/>
  <c r="G57" i="6"/>
  <c r="G67" i="6"/>
  <c r="F50" i="6"/>
  <c r="F30" i="6"/>
  <c r="I53" i="6" l="1"/>
  <c r="I56" i="6"/>
  <c r="I62" i="6"/>
  <c r="I64" i="6"/>
  <c r="H52" i="6"/>
  <c r="H63" i="6"/>
  <c r="H65" i="6"/>
  <c r="H53" i="6"/>
  <c r="H56" i="6"/>
  <c r="H58" i="6"/>
  <c r="H66" i="6"/>
  <c r="H57" i="6"/>
  <c r="H50" i="6"/>
  <c r="H64" i="6"/>
  <c r="H60" i="6"/>
  <c r="H54" i="6"/>
  <c r="H55" i="6"/>
  <c r="H62" i="6"/>
  <c r="H51" i="6"/>
  <c r="H59" i="6"/>
  <c r="I65" i="6"/>
  <c r="I50" i="6"/>
  <c r="I58" i="6"/>
  <c r="I54" i="6"/>
  <c r="I51" i="6"/>
  <c r="I67" i="6"/>
  <c r="I52" i="6"/>
  <c r="I55" i="6"/>
  <c r="I63" i="6"/>
  <c r="I61" i="6"/>
  <c r="I57" i="6"/>
  <c r="D52" i="6"/>
  <c r="F52" i="6" s="1"/>
  <c r="D63" i="6"/>
  <c r="F63" i="6" s="1"/>
  <c r="D61" i="6"/>
  <c r="F61" i="6" s="1"/>
  <c r="D59" i="6"/>
  <c r="F59" i="6" s="1"/>
  <c r="D31" i="6"/>
  <c r="D35" i="6"/>
  <c r="D39" i="6"/>
  <c r="D43" i="6"/>
  <c r="D47" i="6"/>
  <c r="D50" i="6"/>
  <c r="E50" i="6" s="1"/>
  <c r="D55" i="6"/>
  <c r="E55" i="6" s="1"/>
  <c r="D66" i="6"/>
  <c r="E66" i="6" s="1"/>
  <c r="D51" i="6"/>
  <c r="E51" i="6" s="1"/>
  <c r="D62" i="6"/>
  <c r="E62" i="6" s="1"/>
  <c r="D32" i="6"/>
  <c r="D36" i="6"/>
  <c r="D40" i="6"/>
  <c r="D44" i="6"/>
  <c r="D30" i="6"/>
  <c r="D58" i="6"/>
  <c r="F58" i="6" s="1"/>
  <c r="D53" i="6"/>
  <c r="F53" i="6" s="1"/>
  <c r="D64" i="6"/>
  <c r="E64" i="6" s="1"/>
  <c r="D33" i="6"/>
  <c r="D41" i="6"/>
  <c r="D45" i="6"/>
  <c r="D65" i="6"/>
  <c r="F65" i="6" s="1"/>
  <c r="D60" i="6"/>
  <c r="E60" i="6" s="1"/>
  <c r="D56" i="6"/>
  <c r="E56" i="6" s="1"/>
  <c r="D57" i="6"/>
  <c r="E57" i="6" s="1"/>
  <c r="D67" i="6"/>
  <c r="F67" i="6" s="1"/>
  <c r="D34" i="6"/>
  <c r="D38" i="6"/>
  <c r="D42" i="6"/>
  <c r="D46" i="6"/>
  <c r="D54" i="6"/>
  <c r="E54" i="6" s="1"/>
  <c r="D37" i="6"/>
  <c r="E37" i="6" l="1"/>
  <c r="G37" i="6"/>
  <c r="G38" i="6"/>
  <c r="F38" i="6"/>
  <c r="G43" i="6"/>
  <c r="F43" i="6"/>
  <c r="G34" i="6"/>
  <c r="E34" i="6"/>
  <c r="F33" i="6"/>
  <c r="G33" i="6"/>
  <c r="G30" i="6"/>
  <c r="E30" i="6"/>
  <c r="F32" i="6"/>
  <c r="G32" i="6"/>
  <c r="G39" i="6"/>
  <c r="F39" i="6"/>
  <c r="E44" i="6"/>
  <c r="G44" i="6"/>
  <c r="G35" i="6"/>
  <c r="E35" i="6"/>
  <c r="F41" i="6"/>
  <c r="G41" i="6"/>
  <c r="E36" i="6"/>
  <c r="G36" i="6"/>
  <c r="E46" i="6"/>
  <c r="G46" i="6"/>
  <c r="E42" i="6"/>
  <c r="G42" i="6"/>
  <c r="F45" i="6"/>
  <c r="G45" i="6"/>
  <c r="G40" i="6"/>
  <c r="E40" i="6"/>
  <c r="F47" i="6"/>
  <c r="G47" i="6"/>
  <c r="E31" i="6"/>
  <c r="G31" i="6"/>
</calcChain>
</file>

<file path=xl/sharedStrings.xml><?xml version="1.0" encoding="utf-8"?>
<sst xmlns="http://schemas.openxmlformats.org/spreadsheetml/2006/main" count="360" uniqueCount="147">
  <si>
    <t>A</t>
  </si>
  <si>
    <t>Qualitative performance</t>
  </si>
  <si>
    <t>1st survey score</t>
  </si>
  <si>
    <t>score</t>
  </si>
  <si>
    <t>2nd survey score</t>
  </si>
  <si>
    <t>3rd survey score</t>
  </si>
  <si>
    <t>4th survey score</t>
  </si>
  <si>
    <t>2015-16</t>
  </si>
  <si>
    <t>2016-17</t>
  </si>
  <si>
    <t>2017-18</t>
  </si>
  <si>
    <t>2018-19</t>
  </si>
  <si>
    <t>Qualitative SIM score (out of 75)</t>
  </si>
  <si>
    <t>Quantitative performance</t>
  </si>
  <si>
    <t>Quantitative SIM score (out of 25)</t>
  </si>
  <si>
    <t>nr</t>
  </si>
  <si>
    <t>Quantitative composite score</t>
  </si>
  <si>
    <t>B</t>
  </si>
  <si>
    <t>SIM score</t>
  </si>
  <si>
    <t>Total annual SIM score (out of 100)</t>
  </si>
  <si>
    <t>calc</t>
  </si>
  <si>
    <t>D</t>
  </si>
  <si>
    <t>AFW</t>
  </si>
  <si>
    <t>BRL</t>
  </si>
  <si>
    <t>TMS</t>
  </si>
  <si>
    <t>ANG</t>
  </si>
  <si>
    <t>NWL</t>
  </si>
  <si>
    <t>SRN</t>
  </si>
  <si>
    <t>SVT</t>
  </si>
  <si>
    <t>SWT</t>
  </si>
  <si>
    <t>WSH</t>
  </si>
  <si>
    <t>WSX</t>
  </si>
  <si>
    <t>YKY</t>
  </si>
  <si>
    <t>SEW</t>
  </si>
  <si>
    <t>DVW</t>
  </si>
  <si>
    <t>SES</t>
  </si>
  <si>
    <t>SSC</t>
  </si>
  <si>
    <t>PRT</t>
  </si>
  <si>
    <t>Rank</t>
  </si>
  <si>
    <t>UU</t>
  </si>
  <si>
    <t>Statistical parameters</t>
  </si>
  <si>
    <t>Standard deviation - SIM score</t>
  </si>
  <si>
    <t>E</t>
  </si>
  <si>
    <t>%</t>
  </si>
  <si>
    <t>Service Incentive Mechanism (SIM)</t>
  </si>
  <si>
    <t>Incentive type</t>
  </si>
  <si>
    <t>You’re highly satisfied with our service and find it easy to do business with us</t>
  </si>
  <si>
    <t>Input</t>
  </si>
  <si>
    <t>Reward %</t>
  </si>
  <si>
    <t>Penalty %</t>
  </si>
  <si>
    <t>Text</t>
  </si>
  <si>
    <t>ODI name</t>
  </si>
  <si>
    <t>When is the reward/penalty crystallised?</t>
  </si>
  <si>
    <t>How is a net reward applied?</t>
  </si>
  <si>
    <t>How is a net penalty applied?</t>
  </si>
  <si>
    <t>End of period</t>
  </si>
  <si>
    <t>Revenue</t>
  </si>
  <si>
    <t>Numeric</t>
  </si>
  <si>
    <t>£m</t>
  </si>
  <si>
    <t>SIM</t>
  </si>
  <si>
    <t>Actual performance</t>
  </si>
  <si>
    <t>Forecast performance</t>
  </si>
  <si>
    <t>Reward deadband (standard deviation)</t>
  </si>
  <si>
    <t>Penalty deadband (standard deviation)</t>
  </si>
  <si>
    <t>Industry performance</t>
  </si>
  <si>
    <t>Average</t>
  </si>
  <si>
    <t>var/s.d.</t>
  </si>
  <si>
    <t>Company performance</t>
  </si>
  <si>
    <t>dp</t>
  </si>
  <si>
    <t>Unit</t>
  </si>
  <si>
    <t>Retail household forecast revenue</t>
  </si>
  <si>
    <t>Expressed as a percentage of Retail revenue</t>
  </si>
  <si>
    <t>PR19 revenue adjustment</t>
  </si>
  <si>
    <t>Years performance to include (averaging)</t>
  </si>
  <si>
    <t>Average - SIM score</t>
  </si>
  <si>
    <t>Performance type</t>
  </si>
  <si>
    <t>Reward &amp; penalty</t>
  </si>
  <si>
    <t>TRUE includes within averaging</t>
  </si>
  <si>
    <t>Boolean</t>
  </si>
  <si>
    <t>Penalty collar (standard deviation)</t>
  </si>
  <si>
    <t>Reward cap (standard deviation)</t>
  </si>
  <si>
    <t>User input</t>
  </si>
  <si>
    <t>Total ODI value</t>
  </si>
  <si>
    <t>ODI delivery test adj.</t>
  </si>
  <si>
    <t>ODI HCD performance adj.</t>
  </si>
  <si>
    <t>Projected ODI performance adj.</t>
  </si>
  <si>
    <t>non-delivery incentive rate</t>
  </si>
  <si>
    <t>Forecast HCD in original forecasts</t>
  </si>
  <si>
    <t>HCD completed in year</t>
  </si>
  <si>
    <t>HCD initiated in year</t>
  </si>
  <si>
    <t>Prior year HCD</t>
  </si>
  <si>
    <t>Total</t>
  </si>
  <si>
    <t>CRM</t>
  </si>
  <si>
    <t>CEP elements not delivered and projected cost profile</t>
  </si>
  <si>
    <t>Average asset life (years)</t>
  </si>
  <si>
    <t>CRM non delivery impact</t>
  </si>
  <si>
    <t>yes</t>
  </si>
  <si>
    <t>Web content management system</t>
  </si>
  <si>
    <t>Analytic capabilities</t>
  </si>
  <si>
    <t>Workforce optimisation</t>
  </si>
  <si>
    <t>Multi channel routing</t>
  </si>
  <si>
    <t>no</t>
  </si>
  <si>
    <t>Billing system functional changes</t>
  </si>
  <si>
    <t>System refreshes (apps requiring software upgrades)</t>
  </si>
  <si>
    <t>Billing system upgrades</t>
  </si>
  <si>
    <t>Debt Management replacement</t>
  </si>
  <si>
    <t>Delivered before 1 April 2019</t>
  </si>
  <si>
    <t>Delivery test passed</t>
  </si>
  <si>
    <t>Part 2 - delivery test</t>
  </si>
  <si>
    <t>Projected ODI HCD performance adj.</t>
  </si>
  <si>
    <t>Customer share rate</t>
  </si>
  <si>
    <t>Projected variance in cumulative HCD by 2020 year end</t>
  </si>
  <si>
    <t>Cumulative depreciation</t>
  </si>
  <si>
    <t>HCD in year</t>
  </si>
  <si>
    <t>Part 1 - cumulative depreciation test</t>
  </si>
  <si>
    <t>Cumulative depreciation target</t>
  </si>
  <si>
    <t>ODI target</t>
  </si>
  <si>
    <t>AMP7</t>
  </si>
  <si>
    <t>AMP6</t>
  </si>
  <si>
    <t>2024-25</t>
  </si>
  <si>
    <t>2023-24</t>
  </si>
  <si>
    <t>2022-23</t>
  </si>
  <si>
    <t>2021-22</t>
  </si>
  <si>
    <t>2020-21</t>
  </si>
  <si>
    <t>2019-20</t>
  </si>
  <si>
    <t>Performance commitment R-A2: Customer experience programme</t>
  </si>
  <si>
    <t>ODI performance calculator</t>
  </si>
  <si>
    <t>Company</t>
  </si>
  <si>
    <t>sd</t>
  </si>
  <si>
    <t>Penalty/Reward</t>
  </si>
  <si>
    <t>WaSC</t>
  </si>
  <si>
    <t>WoC</t>
  </si>
  <si>
    <t>Score</t>
  </si>
  <si>
    <t>Type</t>
  </si>
  <si>
    <t>diff/s.d.</t>
  </si>
  <si>
    <t>Rank diff</t>
  </si>
  <si>
    <t>Settings</t>
  </si>
  <si>
    <t>SBW</t>
  </si>
  <si>
    <t>2019/20 forecast Retail revenue (table R9) multiplied by 5</t>
  </si>
  <si>
    <t>From PR14 Final Determination</t>
  </si>
  <si>
    <t>Latest business forecasts</t>
  </si>
  <si>
    <t>Weighted average asset life for Retail IT investment</t>
  </si>
  <si>
    <t>PR14 assumed commissioning delay (days)</t>
  </si>
  <si>
    <t>Cumulative depreciation on non-delivered elements</t>
  </si>
  <si>
    <t>Part 3 - Total AMP7 CXP based claim</t>
  </si>
  <si>
    <t>Reward / (penalty) to apply to PR19 Retail household revenue requirement (2017/18 prices)</t>
  </si>
  <si>
    <t>Reward / (penalty) to apply to PR19 Retail household revenue requirement - nominal</t>
  </si>
  <si>
    <t>Adjustment factor - nominal to 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</si>
</sst>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0.000%"/>
    <numFmt numFmtId="165" formatCode="_-* #,##0.000_-;\-* #,##0.000_-;_-* &quot;-&quot;??_-;_-@_-"/>
    <numFmt numFmtId="166" formatCode="0.000"/>
    <numFmt numFmtId="167" formatCode="#,##0.000"/>
    <numFmt numFmtId="168" formatCode="0.0%"/>
    <numFmt numFmtId="169" formatCode="0.0000"/>
    <numFmt numFmtId="170" formatCode="0.0"/>
    <numFmt numFmtId="171" formatCode="#,##0.0"/>
    <numFmt numFmtId="172" formatCode="#,##0.000;\(#,##0.000\);0.000"/>
  </numFmts>
  <fonts count="2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3F3F76"/>
      <name val="Arial"/>
      <family val="2"/>
    </font>
    <font>
      <b/>
      <sz val="11"/>
      <color rgb="FFFA7D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rgb="FF0078C9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theme="0"/>
      <name val="Calibri"/>
      <family val="2"/>
      <scheme val="minor"/>
    </font>
    <font>
      <sz val="11"/>
      <color rgb="FF006100"/>
      <name val="Arial"/>
      <family val="2"/>
    </font>
    <font>
      <sz val="11"/>
      <color theme="0"/>
      <name val="Arial"/>
      <family val="2"/>
    </font>
    <font>
      <b/>
      <sz val="14"/>
      <color theme="0"/>
      <name val="Calibri"/>
      <family val="2"/>
      <scheme val="minor"/>
    </font>
    <font>
      <i/>
      <sz val="10"/>
      <color rgb="FF006100"/>
      <name val="Calibri"/>
      <family val="2"/>
      <scheme val="minor"/>
    </font>
    <font>
      <b/>
      <i/>
      <sz val="20"/>
      <color theme="0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sz val="10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E0DCD8"/>
        <bgColor indexed="64"/>
      </patternFill>
    </fill>
    <fill>
      <patternFill patternType="solid">
        <fgColor rgb="FFBFDDF1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857362"/>
      </left>
      <right style="thin">
        <color rgb="FF857362"/>
      </right>
      <top style="medium">
        <color rgb="FF857362"/>
      </top>
      <bottom/>
      <diagonal/>
    </border>
    <border>
      <left style="thin">
        <color rgb="FF857362"/>
      </left>
      <right style="medium">
        <color rgb="FF857362"/>
      </right>
      <top style="medium">
        <color rgb="FF857362"/>
      </top>
      <bottom/>
      <diagonal/>
    </border>
    <border>
      <left style="medium">
        <color rgb="FF857362"/>
      </left>
      <right style="thin">
        <color rgb="FF857362"/>
      </right>
      <top style="medium">
        <color rgb="FF857362"/>
      </top>
      <bottom style="thin">
        <color rgb="FF857362"/>
      </bottom>
      <diagonal/>
    </border>
    <border>
      <left style="thin">
        <color rgb="FF857362"/>
      </left>
      <right style="thin">
        <color rgb="FF857362"/>
      </right>
      <top style="medium">
        <color rgb="FF857362"/>
      </top>
      <bottom style="thin">
        <color rgb="FF857362"/>
      </bottom>
      <diagonal/>
    </border>
    <border>
      <left style="thin">
        <color rgb="FF857362"/>
      </left>
      <right style="medium">
        <color rgb="FF857362"/>
      </right>
      <top style="medium">
        <color rgb="FF857362"/>
      </top>
      <bottom style="thin">
        <color rgb="FF857362"/>
      </bottom>
      <diagonal/>
    </border>
    <border>
      <left style="medium">
        <color rgb="FF857362"/>
      </left>
      <right style="thin">
        <color rgb="FF857362"/>
      </right>
      <top style="thin">
        <color rgb="FF857362"/>
      </top>
      <bottom style="thin">
        <color rgb="FF857362"/>
      </bottom>
      <diagonal/>
    </border>
    <border>
      <left style="thin">
        <color rgb="FF857362"/>
      </left>
      <right style="thin">
        <color rgb="FF857362"/>
      </right>
      <top style="thin">
        <color rgb="FF857362"/>
      </top>
      <bottom style="thin">
        <color rgb="FF857362"/>
      </bottom>
      <diagonal/>
    </border>
    <border>
      <left style="thin">
        <color rgb="FF857362"/>
      </left>
      <right style="medium">
        <color rgb="FF857362"/>
      </right>
      <top style="thin">
        <color rgb="FF857362"/>
      </top>
      <bottom style="thin">
        <color rgb="FF857362"/>
      </bottom>
      <diagonal/>
    </border>
    <border>
      <left style="medium">
        <color rgb="FF857362"/>
      </left>
      <right style="thin">
        <color rgb="FF857362"/>
      </right>
      <top style="thin">
        <color rgb="FF857362"/>
      </top>
      <bottom style="medium">
        <color rgb="FF857362"/>
      </bottom>
      <diagonal/>
    </border>
    <border>
      <left style="thin">
        <color rgb="FF857362"/>
      </left>
      <right style="thin">
        <color rgb="FF857362"/>
      </right>
      <top style="thin">
        <color rgb="FF857362"/>
      </top>
      <bottom style="medium">
        <color rgb="FF857362"/>
      </bottom>
      <diagonal/>
    </border>
    <border>
      <left style="thin">
        <color rgb="FF857362"/>
      </left>
      <right style="medium">
        <color rgb="FF857362"/>
      </right>
      <top style="thin">
        <color rgb="FF857362"/>
      </top>
      <bottom style="medium">
        <color rgb="FF857362"/>
      </bottom>
      <diagonal/>
    </border>
    <border>
      <left style="medium">
        <color rgb="FF857362"/>
      </left>
      <right style="thin">
        <color rgb="FF857362"/>
      </right>
      <top style="medium">
        <color rgb="FF857362"/>
      </top>
      <bottom style="medium">
        <color rgb="FF857362"/>
      </bottom>
      <diagonal/>
    </border>
    <border>
      <left style="thin">
        <color rgb="FF857362"/>
      </left>
      <right style="thin">
        <color rgb="FF857362"/>
      </right>
      <top style="medium">
        <color rgb="FF857362"/>
      </top>
      <bottom style="medium">
        <color rgb="FF857362"/>
      </bottom>
      <diagonal/>
    </border>
    <border>
      <left style="thin">
        <color rgb="FF857362"/>
      </left>
      <right style="medium">
        <color rgb="FF857362"/>
      </right>
      <top style="medium">
        <color rgb="FF857362"/>
      </top>
      <bottom style="medium">
        <color rgb="FF857362"/>
      </bottom>
      <diagonal/>
    </border>
    <border>
      <left style="thin">
        <color rgb="FF857362"/>
      </left>
      <right/>
      <top style="medium">
        <color rgb="FF857362"/>
      </top>
      <bottom style="thin">
        <color rgb="FF857362"/>
      </bottom>
      <diagonal/>
    </border>
    <border>
      <left style="thin">
        <color rgb="FF857362"/>
      </left>
      <right/>
      <top style="thin">
        <color rgb="FF857362"/>
      </top>
      <bottom style="thin">
        <color rgb="FF857362"/>
      </bottom>
      <diagonal/>
    </border>
    <border>
      <left/>
      <right/>
      <top/>
      <bottom style="double">
        <color theme="4"/>
      </bottom>
      <diagonal/>
    </border>
    <border>
      <left style="thin">
        <color rgb="FF857362"/>
      </left>
      <right/>
      <top style="thin">
        <color rgb="FF857362"/>
      </top>
      <bottom style="medium">
        <color rgb="FF8573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857362"/>
      </left>
      <right style="medium">
        <color rgb="FF857362"/>
      </right>
      <top style="medium">
        <color rgb="FF857362"/>
      </top>
      <bottom style="medium">
        <color rgb="FF857362"/>
      </bottom>
      <diagonal/>
    </border>
    <border>
      <left style="thin">
        <color rgb="FF857362"/>
      </left>
      <right/>
      <top style="medium">
        <color rgb="FF857362"/>
      </top>
      <bottom style="medium">
        <color rgb="FF85736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rgb="FFB2B2B2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2" fillId="2" borderId="1" applyNumberFormat="0" applyAlignment="0" applyProtection="0"/>
    <xf numFmtId="0" fontId="3" fillId="3" borderId="1" applyNumberFormat="0" applyAlignment="0" applyProtection="0"/>
    <xf numFmtId="0" fontId="4" fillId="0" borderId="2" applyNumberFormat="0" applyFill="0" applyAlignment="0" applyProtection="0"/>
    <xf numFmtId="0" fontId="5" fillId="0" borderId="0"/>
    <xf numFmtId="0" fontId="1" fillId="0" borderId="0"/>
    <xf numFmtId="0" fontId="5" fillId="0" borderId="0"/>
    <xf numFmtId="0" fontId="16" fillId="6" borderId="0" applyNumberFormat="0" applyBorder="0" applyAlignment="0" applyProtection="0"/>
    <xf numFmtId="0" fontId="1" fillId="7" borderId="21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27" applyNumberFormat="0" applyFill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7" borderId="21" applyNumberFormat="0" applyFont="0" applyAlignment="0" applyProtection="0"/>
    <xf numFmtId="0" fontId="17" fillId="12" borderId="0" applyNumberFormat="0" applyBorder="0" applyAlignment="0" applyProtection="0"/>
  </cellStyleXfs>
  <cellXfs count="136">
    <xf numFmtId="0" fontId="0" fillId="0" borderId="0" xfId="0"/>
    <xf numFmtId="0" fontId="6" fillId="4" borderId="3" xfId="4" applyFont="1" applyFill="1" applyBorder="1" applyAlignment="1" applyProtection="1">
      <alignment horizontal="center" vertical="center" wrapText="1"/>
    </xf>
    <xf numFmtId="0" fontId="6" fillId="4" borderId="4" xfId="4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1" fillId="0" borderId="5" xfId="4" applyFont="1" applyFill="1" applyBorder="1" applyAlignment="1" applyProtection="1">
      <alignment horizontal="center" vertical="center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11" fillId="0" borderId="8" xfId="4" applyFont="1" applyFill="1" applyBorder="1" applyAlignment="1" applyProtection="1">
      <alignment horizontal="center" vertical="center"/>
    </xf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11" fillId="0" borderId="11" xfId="4" applyFont="1" applyFill="1" applyBorder="1" applyAlignment="1" applyProtection="1">
      <alignment horizontal="center" vertic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12" fillId="0" borderId="19" xfId="3" applyFont="1" applyFill="1" applyBorder="1" applyAlignment="1" applyProtection="1">
      <alignment horizontal="center" vertical="center"/>
    </xf>
    <xf numFmtId="0" fontId="12" fillId="0" borderId="19" xfId="3" applyFont="1" applyFill="1" applyBorder="1"/>
    <xf numFmtId="0" fontId="12" fillId="0" borderId="19" xfId="3" applyFont="1" applyFill="1" applyBorder="1" applyAlignment="1">
      <alignment horizontal="center"/>
    </xf>
    <xf numFmtId="0" fontId="12" fillId="0" borderId="19" xfId="3" applyFont="1" applyFill="1" applyBorder="1" applyAlignment="1">
      <alignment horizontal="center" vertical="center"/>
    </xf>
    <xf numFmtId="2" fontId="12" fillId="0" borderId="19" xfId="3" applyNumberFormat="1" applyFont="1" applyFill="1" applyBorder="1" applyAlignment="1" applyProtection="1">
      <alignment horizontal="center"/>
      <protection locked="0"/>
    </xf>
    <xf numFmtId="4" fontId="12" fillId="0" borderId="19" xfId="3" applyNumberFormat="1" applyFont="1" applyFill="1" applyBorder="1" applyAlignment="1" applyProtection="1">
      <alignment horizont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14" xfId="4" applyFont="1" applyFill="1" applyBorder="1" applyAlignment="1" applyProtection="1">
      <alignment horizontal="center" vertical="center"/>
    </xf>
    <xf numFmtId="0" fontId="12" fillId="0" borderId="15" xfId="0" applyFont="1" applyBorder="1"/>
    <xf numFmtId="0" fontId="7" fillId="0" borderId="15" xfId="0" applyFont="1" applyBorder="1" applyAlignment="1">
      <alignment horizontal="center"/>
    </xf>
    <xf numFmtId="2" fontId="11" fillId="5" borderId="15" xfId="4" applyNumberFormat="1" applyFont="1" applyFill="1" applyBorder="1" applyAlignment="1" applyProtection="1">
      <alignment horizontal="center"/>
    </xf>
    <xf numFmtId="0" fontId="8" fillId="0" borderId="0" xfId="0" applyFont="1"/>
    <xf numFmtId="0" fontId="11" fillId="0" borderId="9" xfId="4" applyFont="1" applyFill="1" applyBorder="1" applyAlignment="1" applyProtection="1">
      <alignment horizontal="center" vertical="center"/>
    </xf>
    <xf numFmtId="2" fontId="11" fillId="5" borderId="9" xfId="4" applyNumberFormat="1" applyFont="1" applyFill="1" applyBorder="1" applyAlignment="1" applyProtection="1">
      <alignment horizontal="center"/>
    </xf>
    <xf numFmtId="0" fontId="12" fillId="0" borderId="6" xfId="0" applyFont="1" applyBorder="1"/>
    <xf numFmtId="2" fontId="14" fillId="3" borderId="6" xfId="2" applyNumberFormat="1" applyFont="1" applyBorder="1" applyAlignment="1" applyProtection="1">
      <alignment horizontal="center"/>
    </xf>
    <xf numFmtId="2" fontId="14" fillId="3" borderId="7" xfId="2" applyNumberFormat="1" applyFont="1" applyBorder="1" applyAlignment="1" applyProtection="1">
      <alignment horizontal="center"/>
    </xf>
    <xf numFmtId="0" fontId="12" fillId="0" borderId="12" xfId="0" applyFont="1" applyBorder="1"/>
    <xf numFmtId="2" fontId="14" fillId="3" borderId="12" xfId="2" applyNumberFormat="1" applyFont="1" applyBorder="1" applyAlignment="1" applyProtection="1">
      <alignment horizontal="center"/>
    </xf>
    <xf numFmtId="2" fontId="14" fillId="3" borderId="13" xfId="2" applyNumberFormat="1" applyFont="1" applyBorder="1" applyAlignment="1" applyProtection="1">
      <alignment horizontal="center"/>
    </xf>
    <xf numFmtId="0" fontId="10" fillId="0" borderId="0" xfId="0" applyFont="1"/>
    <xf numFmtId="0" fontId="15" fillId="0" borderId="0" xfId="0" applyFont="1"/>
    <xf numFmtId="0" fontId="10" fillId="0" borderId="0" xfId="0" applyFont="1" applyAlignment="1">
      <alignment horizontal="center"/>
    </xf>
    <xf numFmtId="0" fontId="7" fillId="9" borderId="0" xfId="0" applyFont="1" applyFill="1"/>
    <xf numFmtId="0" fontId="7" fillId="9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0" fontId="11" fillId="7" borderId="21" xfId="8" applyNumberFormat="1" applyFont="1" applyAlignment="1" applyProtection="1">
      <alignment horizontal="center"/>
    </xf>
    <xf numFmtId="0" fontId="11" fillId="0" borderId="0" xfId="0" applyFont="1" applyAlignment="1">
      <alignment horizontal="center"/>
    </xf>
    <xf numFmtId="2" fontId="11" fillId="7" borderId="21" xfId="8" applyNumberFormat="1" applyFont="1" applyAlignment="1" applyProtection="1">
      <alignment horizontal="center"/>
    </xf>
    <xf numFmtId="0" fontId="7" fillId="10" borderId="21" xfId="8" applyFont="1" applyFill="1"/>
    <xf numFmtId="2" fontId="11" fillId="10" borderId="5" xfId="4" applyNumberFormat="1" applyFont="1" applyFill="1" applyBorder="1" applyAlignment="1" applyProtection="1">
      <alignment horizontal="center"/>
      <protection locked="0"/>
    </xf>
    <xf numFmtId="2" fontId="11" fillId="10" borderId="6" xfId="4" applyNumberFormat="1" applyFont="1" applyFill="1" applyBorder="1" applyAlignment="1" applyProtection="1">
      <alignment horizontal="center"/>
      <protection locked="0"/>
    </xf>
    <xf numFmtId="2" fontId="11" fillId="10" borderId="8" xfId="4" applyNumberFormat="1" applyFont="1" applyFill="1" applyBorder="1" applyAlignment="1" applyProtection="1">
      <alignment horizontal="center"/>
      <protection locked="0"/>
    </xf>
    <xf numFmtId="2" fontId="11" fillId="10" borderId="9" xfId="4" applyNumberFormat="1" applyFont="1" applyFill="1" applyBorder="1" applyAlignment="1" applyProtection="1">
      <alignment horizontal="center"/>
      <protection locked="0"/>
    </xf>
    <xf numFmtId="2" fontId="11" fillId="10" borderId="11" xfId="4" applyNumberFormat="1" applyFont="1" applyFill="1" applyBorder="1" applyAlignment="1" applyProtection="1">
      <alignment horizontal="center"/>
      <protection locked="0"/>
    </xf>
    <xf numFmtId="2" fontId="11" fillId="10" borderId="12" xfId="4" applyNumberFormat="1" applyFont="1" applyFill="1" applyBorder="1" applyAlignment="1" applyProtection="1">
      <alignment horizontal="center"/>
      <protection locked="0"/>
    </xf>
    <xf numFmtId="0" fontId="2" fillId="11" borderId="1" xfId="1" applyFill="1"/>
    <xf numFmtId="0" fontId="19" fillId="0" borderId="0" xfId="7" applyFont="1" applyFill="1" applyAlignment="1">
      <alignment horizontal="left"/>
    </xf>
    <xf numFmtId="2" fontId="11" fillId="0" borderId="9" xfId="4" applyNumberFormat="1" applyFont="1" applyFill="1" applyBorder="1" applyAlignment="1" applyProtection="1">
      <alignment horizontal="center"/>
    </xf>
    <xf numFmtId="2" fontId="11" fillId="0" borderId="22" xfId="4" applyNumberFormat="1" applyFont="1" applyFill="1" applyBorder="1" applyAlignment="1" applyProtection="1">
      <alignment horizontal="center"/>
    </xf>
    <xf numFmtId="0" fontId="7" fillId="0" borderId="23" xfId="0" applyFont="1" applyBorder="1" applyAlignment="1">
      <alignment horizontal="center" vertical="center"/>
    </xf>
    <xf numFmtId="4" fontId="11" fillId="7" borderId="21" xfId="8" applyNumberFormat="1" applyFont="1" applyAlignment="1" applyProtection="1">
      <alignment horizontal="center"/>
    </xf>
    <xf numFmtId="0" fontId="17" fillId="0" borderId="0" xfId="0" applyFont="1"/>
    <xf numFmtId="2" fontId="11" fillId="5" borderId="14" xfId="4" applyNumberFormat="1" applyFont="1" applyFill="1" applyBorder="1" applyAlignment="1" applyProtection="1">
      <alignment horizontal="center"/>
    </xf>
    <xf numFmtId="2" fontId="11" fillId="5" borderId="16" xfId="4" applyNumberFormat="1" applyFont="1" applyFill="1" applyBorder="1" applyAlignment="1" applyProtection="1">
      <alignment horizontal="center"/>
    </xf>
    <xf numFmtId="1" fontId="13" fillId="0" borderId="14" xfId="4" applyNumberFormat="1" applyFont="1" applyFill="1" applyBorder="1" applyAlignment="1" applyProtection="1">
      <alignment horizontal="center"/>
    </xf>
    <xf numFmtId="1" fontId="13" fillId="0" borderId="15" xfId="4" applyNumberFormat="1" applyFont="1" applyFill="1" applyBorder="1" applyAlignment="1" applyProtection="1">
      <alignment horizontal="center"/>
    </xf>
    <xf numFmtId="1" fontId="13" fillId="0" borderId="16" xfId="4" applyNumberFormat="1" applyFont="1" applyFill="1" applyBorder="1" applyAlignment="1" applyProtection="1">
      <alignment horizontal="center"/>
    </xf>
    <xf numFmtId="0" fontId="9" fillId="8" borderId="0" xfId="5" applyFont="1" applyFill="1" applyBorder="1" applyAlignment="1" applyProtection="1">
      <alignment horizontal="center" vertical="center"/>
    </xf>
    <xf numFmtId="0" fontId="9" fillId="8" borderId="0" xfId="5" applyFont="1" applyFill="1" applyBorder="1" applyAlignment="1" applyProtection="1">
      <alignment horizontal="right" vertical="center"/>
    </xf>
    <xf numFmtId="0" fontId="10" fillId="8" borderId="0" xfId="5" applyFont="1" applyFill="1" applyBorder="1" applyAlignment="1" applyProtection="1">
      <alignment horizontal="center" vertical="center"/>
    </xf>
    <xf numFmtId="0" fontId="20" fillId="9" borderId="0" xfId="0" applyFont="1" applyFill="1" applyAlignment="1">
      <alignment horizontal="left"/>
    </xf>
    <xf numFmtId="0" fontId="18" fillId="9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9" fillId="8" borderId="0" xfId="5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center"/>
    </xf>
    <xf numFmtId="0" fontId="11" fillId="0" borderId="0" xfId="4" applyFont="1" applyFill="1" applyBorder="1" applyAlignment="1" applyProtection="1">
      <alignment horizontal="center" vertical="top"/>
    </xf>
    <xf numFmtId="0" fontId="12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center" vertical="top"/>
    </xf>
    <xf numFmtId="0" fontId="19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10" fontId="7" fillId="0" borderId="0" xfId="10" quotePrefix="1" applyNumberFormat="1" applyFont="1"/>
    <xf numFmtId="165" fontId="8" fillId="0" borderId="0" xfId="9" applyNumberFormat="1" applyFont="1"/>
    <xf numFmtId="166" fontId="0" fillId="0" borderId="0" xfId="0" applyNumberFormat="1"/>
    <xf numFmtId="0" fontId="21" fillId="0" borderId="27" xfId="11"/>
    <xf numFmtId="2" fontId="0" fillId="0" borderId="0" xfId="0" applyNumberFormat="1"/>
    <xf numFmtId="168" fontId="0" fillId="0" borderId="0" xfId="10" applyNumberFormat="1" applyFon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1" fillId="0" borderId="0" xfId="14"/>
    <xf numFmtId="0" fontId="4" fillId="0" borderId="0" xfId="14" applyFont="1" applyAlignment="1">
      <alignment horizontal="center"/>
    </xf>
    <xf numFmtId="0" fontId="4" fillId="0" borderId="0" xfId="14" applyFont="1"/>
    <xf numFmtId="167" fontId="26" fillId="7" borderId="21" xfId="15" applyNumberFormat="1" applyFont="1"/>
    <xf numFmtId="167" fontId="0" fillId="7" borderId="21" xfId="15" applyNumberFormat="1" applyFont="1"/>
    <xf numFmtId="0" fontId="23" fillId="0" borderId="0" xfId="14" applyFont="1"/>
    <xf numFmtId="0" fontId="22" fillId="12" borderId="0" xfId="16" applyFont="1"/>
    <xf numFmtId="167" fontId="1" fillId="14" borderId="21" xfId="13" applyNumberFormat="1" applyBorder="1"/>
    <xf numFmtId="167" fontId="4" fillId="0" borderId="30" xfId="14" applyNumberFormat="1" applyFont="1" applyBorder="1"/>
    <xf numFmtId="167" fontId="4" fillId="0" borderId="28" xfId="14" applyNumberFormat="1" applyFont="1" applyBorder="1"/>
    <xf numFmtId="167" fontId="4" fillId="0" borderId="0" xfId="14" applyNumberFormat="1" applyFont="1"/>
    <xf numFmtId="167" fontId="1" fillId="0" borderId="0" xfId="14" applyNumberFormat="1"/>
    <xf numFmtId="0" fontId="1" fillId="0" borderId="28" xfId="14" applyBorder="1"/>
    <xf numFmtId="9" fontId="0" fillId="7" borderId="29" xfId="15" applyNumberFormat="1" applyFont="1" applyBorder="1"/>
    <xf numFmtId="166" fontId="4" fillId="0" borderId="0" xfId="14" applyNumberFormat="1" applyFont="1"/>
    <xf numFmtId="0" fontId="1" fillId="0" borderId="0" xfId="14" applyAlignment="1">
      <alignment horizontal="center" wrapText="1"/>
    </xf>
    <xf numFmtId="171" fontId="1" fillId="13" borderId="21" xfId="12" applyNumberFormat="1" applyBorder="1"/>
    <xf numFmtId="3" fontId="24" fillId="7" borderId="21" xfId="15" applyNumberFormat="1" applyFont="1"/>
    <xf numFmtId="0" fontId="25" fillId="0" borderId="0" xfId="14" applyFont="1"/>
    <xf numFmtId="167" fontId="1" fillId="13" borderId="21" xfId="12" applyNumberFormat="1" applyBorder="1"/>
    <xf numFmtId="0" fontId="1" fillId="0" borderId="0" xfId="14" applyBorder="1"/>
    <xf numFmtId="167" fontId="1" fillId="0" borderId="28" xfId="14" applyNumberFormat="1" applyBorder="1"/>
    <xf numFmtId="0" fontId="1" fillId="0" borderId="0" xfId="14" applyFont="1"/>
    <xf numFmtId="166" fontId="1" fillId="0" borderId="0" xfId="14" applyNumberFormat="1" applyFont="1" applyBorder="1"/>
    <xf numFmtId="166" fontId="4" fillId="0" borderId="0" xfId="14" applyNumberFormat="1" applyFont="1" applyBorder="1"/>
    <xf numFmtId="166" fontId="1" fillId="0" borderId="0" xfId="14" applyNumberFormat="1"/>
    <xf numFmtId="4" fontId="4" fillId="0" borderId="0" xfId="14" applyNumberFormat="1" applyFont="1"/>
    <xf numFmtId="172" fontId="14" fillId="3" borderId="1" xfId="2" applyNumberFormat="1" applyFont="1" applyAlignment="1">
      <alignment horizontal="center" vertical="top"/>
    </xf>
    <xf numFmtId="4" fontId="13" fillId="10" borderId="14" xfId="4" applyNumberFormat="1" applyFont="1" applyFill="1" applyBorder="1" applyAlignment="1" applyProtection="1">
      <alignment horizontal="center"/>
      <protection locked="0"/>
    </xf>
    <xf numFmtId="4" fontId="13" fillId="10" borderId="15" xfId="4" applyNumberFormat="1" applyFont="1" applyFill="1" applyBorder="1" applyAlignment="1" applyProtection="1">
      <alignment horizontal="center"/>
      <protection locked="0"/>
    </xf>
    <xf numFmtId="0" fontId="27" fillId="0" borderId="0" xfId="0" applyFont="1" applyAlignment="1">
      <alignment horizontal="center"/>
    </xf>
    <xf numFmtId="2" fontId="11" fillId="10" borderId="7" xfId="4" applyNumberFormat="1" applyFont="1" applyFill="1" applyBorder="1" applyAlignment="1" applyProtection="1">
      <alignment horizontal="center"/>
      <protection locked="0"/>
    </xf>
    <xf numFmtId="2" fontId="11" fillId="10" borderId="10" xfId="4" applyNumberFormat="1" applyFont="1" applyFill="1" applyBorder="1" applyAlignment="1" applyProtection="1">
      <alignment horizontal="center"/>
      <protection locked="0"/>
    </xf>
    <xf numFmtId="2" fontId="11" fillId="10" borderId="13" xfId="4" applyNumberFormat="1" applyFont="1" applyFill="1" applyBorder="1" applyAlignment="1" applyProtection="1">
      <alignment horizontal="center"/>
      <protection locked="0"/>
    </xf>
    <xf numFmtId="4" fontId="13" fillId="10" borderId="16" xfId="4" applyNumberFormat="1" applyFont="1" applyFill="1" applyBorder="1" applyAlignment="1" applyProtection="1">
      <alignment horizontal="center"/>
      <protection locked="0"/>
    </xf>
    <xf numFmtId="2" fontId="11" fillId="10" borderId="9" xfId="4" applyNumberFormat="1" applyFont="1" applyFill="1" applyBorder="1" applyAlignment="1" applyProtection="1">
      <alignment horizontal="center"/>
    </xf>
    <xf numFmtId="2" fontId="11" fillId="11" borderId="9" xfId="4" applyNumberFormat="1" applyFont="1" applyFill="1" applyBorder="1" applyAlignment="1" applyProtection="1">
      <alignment horizontal="center"/>
    </xf>
    <xf numFmtId="169" fontId="27" fillId="10" borderId="9" xfId="4" applyNumberFormat="1" applyFont="1" applyFill="1" applyBorder="1" applyAlignment="1" applyProtection="1">
      <alignment horizontal="center"/>
    </xf>
    <xf numFmtId="10" fontId="11" fillId="7" borderId="24" xfId="8" applyNumberFormat="1" applyFont="1" applyBorder="1" applyAlignment="1" applyProtection="1">
      <alignment horizontal="center" wrapText="1"/>
    </xf>
    <xf numFmtId="10" fontId="11" fillId="7" borderId="25" xfId="8" applyNumberFormat="1" applyFont="1" applyBorder="1" applyAlignment="1" applyProtection="1">
      <alignment horizontal="center" wrapText="1"/>
    </xf>
    <xf numFmtId="10" fontId="11" fillId="7" borderId="26" xfId="8" applyNumberFormat="1" applyFont="1" applyBorder="1" applyAlignment="1" applyProtection="1">
      <alignment horizontal="center" wrapText="1"/>
    </xf>
  </cellXfs>
  <cellStyles count="17">
    <cellStyle name="20% - Accent3" xfId="12" builtinId="38"/>
    <cellStyle name="40% - Accent3" xfId="13" builtinId="39"/>
    <cellStyle name="Accent1 8" xfId="16"/>
    <cellStyle name="Calculation" xfId="2" builtinId="22"/>
    <cellStyle name="Comma" xfId="9" builtinId="3"/>
    <cellStyle name="Good" xfId="7" builtinId="26"/>
    <cellStyle name="Heading 2" xfId="11" builtinId="17"/>
    <cellStyle name="Input" xfId="1" builtinId="20"/>
    <cellStyle name="Normal" xfId="0" builtinId="0"/>
    <cellStyle name="Normal 12" xfId="14"/>
    <cellStyle name="Normal 2" xfId="4"/>
    <cellStyle name="Normal 3" xfId="5"/>
    <cellStyle name="Normal 4 3" xfId="6"/>
    <cellStyle name="Note" xfId="8" builtinId="10"/>
    <cellStyle name="Note 9" xfId="15"/>
    <cellStyle name="Percent" xfId="10" builtinId="5"/>
    <cellStyle name="Total" xfId="3" builtinId="25"/>
  </cellStyles>
  <dxfs count="0"/>
  <tableStyles count="0" defaultTableStyle="TableStyleMedium2" defaultPivotStyle="PivotStyleLight16"/>
  <colors>
    <mruColors>
      <color rgb="FFFFCC99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241"/>
  <sheetViews>
    <sheetView showGridLines="0" tabSelected="1" zoomScale="90" zoomScaleNormal="90" workbookViewId="0">
      <pane ySplit="4" topLeftCell="A44" activePane="bottomLeft" state="frozen"/>
      <selection activeCell="G26" sqref="G26"/>
      <selection pane="bottomLeft" activeCell="K82" sqref="K82"/>
    </sheetView>
  </sheetViews>
  <sheetFormatPr defaultColWidth="0" defaultRowHeight="12.75" zeroHeight="1" x14ac:dyDescent="0.2"/>
  <cols>
    <col min="1" max="1" width="2.625" style="4" customWidth="1"/>
    <col min="2" max="2" width="7.25" style="3" bestFit="1" customWidth="1"/>
    <col min="3" max="3" width="4" style="4" customWidth="1"/>
    <col min="4" max="4" width="46.375" style="4" bestFit="1" customWidth="1"/>
    <col min="5" max="5" width="7.125" style="4" customWidth="1"/>
    <col min="6" max="6" width="3.5" style="4" customWidth="1"/>
    <col min="7" max="10" width="7.75" style="3" bestFit="1" customWidth="1"/>
    <col min="11" max="11" width="8.25" style="3" bestFit="1" customWidth="1"/>
    <col min="12" max="12" width="1.625" style="4" customWidth="1"/>
    <col min="13" max="13" width="8.375" style="3" bestFit="1" customWidth="1"/>
    <col min="14" max="15" width="9" style="4" customWidth="1"/>
    <col min="16" max="16" width="2.625" style="4" customWidth="1"/>
    <col min="17" max="17" width="9" style="4" hidden="1" customWidth="1"/>
    <col min="18" max="19" width="9.25" style="4" hidden="1" customWidth="1"/>
    <col min="20" max="20" width="9.125" style="4" hidden="1" customWidth="1"/>
    <col min="21" max="22" width="9.25" style="4" hidden="1" customWidth="1"/>
    <col min="23" max="16384" width="9" style="4" hidden="1"/>
  </cols>
  <sheetData>
    <row r="1" spans="1:17" ht="5.0999999999999996" customHeight="1" x14ac:dyDescent="0.2">
      <c r="A1" s="43"/>
      <c r="B1" s="44"/>
      <c r="C1" s="43"/>
      <c r="D1" s="43"/>
      <c r="E1" s="43"/>
      <c r="F1" s="43"/>
      <c r="G1" s="44"/>
      <c r="H1" s="44"/>
      <c r="I1" s="44"/>
      <c r="J1" s="44"/>
      <c r="K1" s="44"/>
      <c r="L1" s="43"/>
      <c r="M1" s="44"/>
      <c r="N1" s="43"/>
      <c r="O1" s="43"/>
      <c r="P1" s="43"/>
    </row>
    <row r="2" spans="1:17" ht="26.25" x14ac:dyDescent="0.4">
      <c r="A2" s="43"/>
      <c r="B2" s="72" t="s">
        <v>43</v>
      </c>
      <c r="C2" s="43"/>
      <c r="D2" s="43"/>
      <c r="E2" s="43"/>
      <c r="F2" s="43"/>
      <c r="G2" s="44"/>
      <c r="H2" s="44"/>
      <c r="I2" s="44"/>
      <c r="J2" s="44"/>
      <c r="K2" s="44"/>
      <c r="L2" s="43"/>
      <c r="M2" s="44"/>
      <c r="N2" s="43"/>
      <c r="O2" s="43"/>
      <c r="P2" s="43"/>
    </row>
    <row r="3" spans="1:17" ht="18.75" x14ac:dyDescent="0.3">
      <c r="A3" s="43"/>
      <c r="B3" s="73" t="s">
        <v>45</v>
      </c>
      <c r="C3" s="43"/>
      <c r="D3" s="43"/>
      <c r="E3" s="43"/>
      <c r="F3" s="43"/>
      <c r="G3" s="44"/>
      <c r="H3" s="44"/>
      <c r="I3" s="44"/>
      <c r="J3" s="44"/>
      <c r="K3" s="44"/>
      <c r="L3" s="43"/>
      <c r="M3" s="44"/>
      <c r="N3" s="43"/>
      <c r="O3" s="43"/>
      <c r="P3" s="43"/>
    </row>
    <row r="4" spans="1:17" ht="5.0999999999999996" customHeight="1" x14ac:dyDescent="0.2">
      <c r="A4" s="43"/>
      <c r="B4" s="74"/>
      <c r="C4" s="43"/>
      <c r="D4" s="43"/>
      <c r="E4" s="43"/>
      <c r="F4" s="43"/>
      <c r="G4" s="44"/>
      <c r="H4" s="44"/>
      <c r="I4" s="44"/>
      <c r="J4" s="44"/>
      <c r="K4" s="44"/>
      <c r="L4" s="43"/>
      <c r="M4" s="44"/>
      <c r="N4" s="43"/>
      <c r="O4" s="43"/>
      <c r="P4" s="43"/>
    </row>
    <row r="5" spans="1:17" ht="5.0999999999999996" customHeight="1" x14ac:dyDescent="0.2">
      <c r="G5" s="4"/>
      <c r="H5" s="4"/>
      <c r="I5" s="4"/>
      <c r="J5" s="4"/>
      <c r="K5" s="4"/>
    </row>
    <row r="6" spans="1:17" x14ac:dyDescent="0.2">
      <c r="A6" s="69"/>
      <c r="B6" s="69"/>
      <c r="C6" s="70" t="s">
        <v>46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1:17" x14ac:dyDescent="0.2">
      <c r="B7" s="4"/>
      <c r="E7" s="45"/>
      <c r="F7" s="45"/>
      <c r="G7" s="46"/>
      <c r="H7" s="46"/>
      <c r="I7" s="46"/>
      <c r="J7" s="46"/>
      <c r="K7" s="46"/>
      <c r="L7" s="45"/>
      <c r="M7" s="45"/>
      <c r="N7" s="45"/>
      <c r="O7" s="45"/>
      <c r="P7" s="45"/>
    </row>
    <row r="8" spans="1:17" x14ac:dyDescent="0.2">
      <c r="B8" s="45" t="s">
        <v>49</v>
      </c>
      <c r="C8" s="4" t="s">
        <v>50</v>
      </c>
      <c r="E8" s="47" t="s">
        <v>58</v>
      </c>
      <c r="F8" s="45"/>
      <c r="G8" s="46"/>
      <c r="H8" s="46"/>
      <c r="I8" s="58"/>
      <c r="J8" s="46"/>
      <c r="K8" s="46"/>
      <c r="L8" s="45"/>
      <c r="M8" s="45"/>
      <c r="N8" s="45"/>
      <c r="O8" s="45"/>
      <c r="P8" s="45"/>
      <c r="Q8" s="58"/>
    </row>
    <row r="9" spans="1:17" x14ac:dyDescent="0.2">
      <c r="B9" s="45" t="s">
        <v>49</v>
      </c>
      <c r="C9" s="4" t="s">
        <v>74</v>
      </c>
      <c r="E9" s="47" t="s">
        <v>56</v>
      </c>
      <c r="F9" s="45"/>
      <c r="G9" s="46"/>
      <c r="H9" s="46"/>
      <c r="I9" s="58"/>
      <c r="J9" s="46"/>
      <c r="K9" s="46"/>
      <c r="L9" s="45"/>
      <c r="M9" s="45"/>
      <c r="N9" s="45"/>
      <c r="O9" s="45"/>
      <c r="P9" s="45"/>
      <c r="Q9" s="58"/>
    </row>
    <row r="10" spans="1:17" x14ac:dyDescent="0.2">
      <c r="B10" s="45"/>
      <c r="E10" s="48"/>
      <c r="F10" s="45"/>
      <c r="G10" s="46"/>
      <c r="H10" s="46"/>
      <c r="I10" s="58"/>
      <c r="J10" s="46"/>
      <c r="K10" s="46"/>
      <c r="L10" s="45"/>
      <c r="M10" s="45"/>
      <c r="N10" s="45"/>
      <c r="O10" s="45"/>
      <c r="P10" s="45"/>
      <c r="Q10" s="58"/>
    </row>
    <row r="11" spans="1:17" x14ac:dyDescent="0.2">
      <c r="B11" s="76" t="s">
        <v>49</v>
      </c>
      <c r="C11" s="77" t="s">
        <v>44</v>
      </c>
      <c r="D11" s="77"/>
      <c r="E11" s="133" t="s">
        <v>75</v>
      </c>
      <c r="F11" s="134"/>
      <c r="G11" s="135"/>
      <c r="H11" s="58"/>
      <c r="I11" s="58"/>
      <c r="J11" s="46"/>
      <c r="K11" s="46"/>
      <c r="L11" s="45"/>
      <c r="M11" s="45"/>
      <c r="N11" s="45"/>
      <c r="O11" s="45"/>
      <c r="P11" s="45"/>
      <c r="Q11" s="58"/>
    </row>
    <row r="12" spans="1:17" x14ac:dyDescent="0.2">
      <c r="B12" s="76" t="s">
        <v>49</v>
      </c>
      <c r="C12" s="77" t="s">
        <v>51</v>
      </c>
      <c r="D12" s="77"/>
      <c r="E12" s="133" t="s">
        <v>54</v>
      </c>
      <c r="F12" s="134"/>
      <c r="G12" s="135"/>
      <c r="H12" s="84"/>
      <c r="I12" s="58"/>
      <c r="J12" s="46"/>
      <c r="K12" s="46"/>
      <c r="L12" s="45"/>
      <c r="M12" s="45"/>
      <c r="N12" s="45"/>
      <c r="O12" s="45"/>
      <c r="P12" s="45"/>
      <c r="Q12" s="58"/>
    </row>
    <row r="13" spans="1:17" x14ac:dyDescent="0.2">
      <c r="B13" s="45"/>
      <c r="E13" s="48"/>
      <c r="F13" s="45"/>
      <c r="G13" s="46"/>
      <c r="H13" s="46"/>
      <c r="I13" s="58"/>
      <c r="J13" s="46"/>
      <c r="K13" s="46"/>
      <c r="L13" s="45"/>
      <c r="M13" s="45"/>
      <c r="N13" s="45"/>
      <c r="O13" s="45"/>
      <c r="P13" s="45"/>
      <c r="Q13" s="58"/>
    </row>
    <row r="14" spans="1:17" x14ac:dyDescent="0.2">
      <c r="B14" s="45" t="s">
        <v>49</v>
      </c>
      <c r="C14" s="4" t="s">
        <v>52</v>
      </c>
      <c r="E14" s="47" t="s">
        <v>55</v>
      </c>
      <c r="F14" s="45"/>
      <c r="G14" s="46"/>
      <c r="H14" s="46"/>
      <c r="I14" s="58"/>
      <c r="J14" s="46"/>
      <c r="K14" s="46"/>
      <c r="L14" s="45"/>
      <c r="M14" s="45"/>
      <c r="N14" s="45"/>
      <c r="O14" s="45"/>
      <c r="P14" s="45"/>
      <c r="Q14" s="58"/>
    </row>
    <row r="15" spans="1:17" x14ac:dyDescent="0.2">
      <c r="B15" s="45" t="s">
        <v>49</v>
      </c>
      <c r="C15" s="4" t="s">
        <v>53</v>
      </c>
      <c r="E15" s="47" t="s">
        <v>55</v>
      </c>
      <c r="F15" s="45"/>
      <c r="G15" s="46"/>
      <c r="H15" s="46"/>
      <c r="I15" s="58"/>
      <c r="J15" s="46"/>
      <c r="K15" s="46"/>
      <c r="L15" s="45"/>
      <c r="M15" s="45"/>
      <c r="N15" s="45"/>
      <c r="O15" s="45"/>
      <c r="P15" s="45"/>
      <c r="Q15" s="58"/>
    </row>
    <row r="16" spans="1:17" x14ac:dyDescent="0.2">
      <c r="B16" s="45"/>
      <c r="E16" s="48"/>
      <c r="F16" s="45"/>
      <c r="G16" s="46"/>
      <c r="H16" s="46"/>
      <c r="I16" s="58"/>
      <c r="J16" s="46"/>
      <c r="K16" s="46"/>
      <c r="L16" s="45"/>
      <c r="M16" s="45"/>
      <c r="N16" s="45"/>
      <c r="O16" s="45"/>
      <c r="P16" s="45"/>
      <c r="Q16" s="58"/>
    </row>
    <row r="17" spans="2:17" ht="14.25" x14ac:dyDescent="0.2">
      <c r="B17" s="45"/>
      <c r="C17" s="4" t="s">
        <v>72</v>
      </c>
      <c r="E17" s="78"/>
      <c r="G17" s="4"/>
      <c r="I17" s="4"/>
      <c r="Q17" s="58"/>
    </row>
    <row r="18" spans="2:17" x14ac:dyDescent="0.2">
      <c r="B18" s="45" t="s">
        <v>77</v>
      </c>
      <c r="C18" s="4" t="s">
        <v>7</v>
      </c>
      <c r="E18" s="47" t="b">
        <v>1</v>
      </c>
      <c r="G18" s="4"/>
      <c r="H18" s="58" t="s">
        <v>76</v>
      </c>
      <c r="I18" s="4"/>
      <c r="Q18" s="58"/>
    </row>
    <row r="19" spans="2:17" x14ac:dyDescent="0.2">
      <c r="B19" s="45" t="s">
        <v>77</v>
      </c>
      <c r="C19" s="4" t="s">
        <v>8</v>
      </c>
      <c r="E19" s="47" t="b">
        <v>1</v>
      </c>
      <c r="G19" s="4"/>
      <c r="H19" s="58" t="s">
        <v>76</v>
      </c>
      <c r="I19" s="4"/>
      <c r="Q19" s="58"/>
    </row>
    <row r="20" spans="2:17" x14ac:dyDescent="0.2">
      <c r="B20" s="45" t="s">
        <v>77</v>
      </c>
      <c r="C20" s="4" t="s">
        <v>9</v>
      </c>
      <c r="E20" s="47" t="b">
        <v>1</v>
      </c>
      <c r="G20" s="4"/>
      <c r="H20" s="58" t="s">
        <v>76</v>
      </c>
      <c r="I20" s="4"/>
      <c r="Q20" s="58"/>
    </row>
    <row r="21" spans="2:17" x14ac:dyDescent="0.2">
      <c r="B21" s="45" t="s">
        <v>77</v>
      </c>
      <c r="C21" s="4" t="s">
        <v>10</v>
      </c>
      <c r="E21" s="47" t="b">
        <v>1</v>
      </c>
      <c r="G21" s="4"/>
      <c r="H21" s="58" t="s">
        <v>76</v>
      </c>
      <c r="I21" s="4"/>
      <c r="Q21" s="58"/>
    </row>
    <row r="22" spans="2:17" x14ac:dyDescent="0.2">
      <c r="B22" s="45"/>
      <c r="E22" s="3"/>
      <c r="G22" s="5"/>
      <c r="H22" s="5"/>
      <c r="I22" s="4"/>
      <c r="J22" s="5"/>
      <c r="K22" s="5"/>
      <c r="Q22" s="58"/>
    </row>
    <row r="23" spans="2:17" x14ac:dyDescent="0.2">
      <c r="B23" s="45" t="s">
        <v>57</v>
      </c>
      <c r="C23" s="4" t="s">
        <v>69</v>
      </c>
      <c r="E23" s="62">
        <f>(119173010.364156/1000000)*5</f>
        <v>595.86505182077997</v>
      </c>
      <c r="G23" s="5"/>
      <c r="H23" s="58" t="s">
        <v>137</v>
      </c>
      <c r="I23" s="4"/>
      <c r="J23" s="5"/>
      <c r="K23" s="5"/>
    </row>
    <row r="24" spans="2:17" x14ac:dyDescent="0.2">
      <c r="B24" s="45"/>
      <c r="E24" s="48"/>
      <c r="F24" s="45"/>
      <c r="G24" s="46"/>
      <c r="H24" s="58"/>
      <c r="I24" s="4"/>
      <c r="J24" s="46"/>
      <c r="K24" s="46"/>
      <c r="L24" s="45"/>
      <c r="M24" s="45"/>
      <c r="N24" s="45"/>
      <c r="O24" s="45"/>
      <c r="P24" s="45"/>
    </row>
    <row r="25" spans="2:17" x14ac:dyDescent="0.2">
      <c r="B25" s="45" t="s">
        <v>14</v>
      </c>
      <c r="C25" s="4" t="s">
        <v>79</v>
      </c>
      <c r="E25" s="49">
        <v>1</v>
      </c>
      <c r="F25" s="45"/>
      <c r="G25" s="46"/>
      <c r="H25" s="58" t="s">
        <v>80</v>
      </c>
      <c r="I25" s="4"/>
      <c r="J25" s="46"/>
      <c r="K25" s="46"/>
      <c r="L25" s="45"/>
      <c r="M25" s="45"/>
      <c r="N25" s="45"/>
      <c r="O25" s="45"/>
      <c r="P25" s="45"/>
    </row>
    <row r="26" spans="2:17" x14ac:dyDescent="0.2">
      <c r="B26" s="45" t="s">
        <v>14</v>
      </c>
      <c r="C26" s="4" t="s">
        <v>61</v>
      </c>
      <c r="E26" s="49">
        <v>0.2</v>
      </c>
      <c r="F26" s="45"/>
      <c r="G26" s="46"/>
      <c r="H26" s="58" t="s">
        <v>80</v>
      </c>
      <c r="I26" s="4"/>
      <c r="J26" s="46"/>
      <c r="K26" s="46"/>
      <c r="L26" s="45"/>
      <c r="M26" s="45"/>
      <c r="N26" s="45"/>
      <c r="O26" s="45"/>
      <c r="P26" s="45"/>
    </row>
    <row r="27" spans="2:17" x14ac:dyDescent="0.2">
      <c r="B27" s="45" t="s">
        <v>14</v>
      </c>
      <c r="C27" s="4" t="s">
        <v>62</v>
      </c>
      <c r="E27" s="49">
        <v>-0.2</v>
      </c>
      <c r="F27" s="45"/>
      <c r="G27" s="46"/>
      <c r="H27" s="58" t="s">
        <v>80</v>
      </c>
      <c r="I27" s="4"/>
      <c r="J27" s="46"/>
      <c r="K27" s="46"/>
      <c r="L27" s="45"/>
      <c r="M27" s="45"/>
      <c r="N27" s="45"/>
      <c r="O27" s="45"/>
      <c r="P27" s="45"/>
    </row>
    <row r="28" spans="2:17" x14ac:dyDescent="0.2">
      <c r="B28" s="45" t="s">
        <v>14</v>
      </c>
      <c r="C28" s="4" t="s">
        <v>78</v>
      </c>
      <c r="E28" s="49">
        <v>-1</v>
      </c>
      <c r="F28" s="45"/>
      <c r="G28" s="46"/>
      <c r="H28" s="58" t="s">
        <v>80</v>
      </c>
      <c r="I28" s="4"/>
      <c r="J28" s="46"/>
      <c r="K28" s="46"/>
      <c r="L28" s="45"/>
      <c r="M28" s="45"/>
      <c r="N28" s="45"/>
      <c r="O28" s="45"/>
      <c r="P28" s="45"/>
    </row>
    <row r="29" spans="2:17" x14ac:dyDescent="0.2">
      <c r="B29" s="45"/>
      <c r="E29" s="48"/>
      <c r="F29" s="45"/>
      <c r="G29" s="46"/>
      <c r="H29" s="58"/>
      <c r="I29" s="4"/>
      <c r="J29" s="46"/>
      <c r="K29" s="46"/>
      <c r="L29" s="45"/>
      <c r="M29" s="45"/>
      <c r="N29" s="45"/>
      <c r="O29" s="45"/>
      <c r="P29" s="45"/>
    </row>
    <row r="30" spans="2:17" x14ac:dyDescent="0.2">
      <c r="B30" s="45" t="s">
        <v>42</v>
      </c>
      <c r="C30" s="4" t="s">
        <v>47</v>
      </c>
      <c r="E30" s="47">
        <v>0.06</v>
      </c>
      <c r="G30" s="4"/>
      <c r="H30" s="58" t="s">
        <v>70</v>
      </c>
      <c r="I30" s="4"/>
      <c r="M30" s="85"/>
    </row>
    <row r="31" spans="2:17" x14ac:dyDescent="0.2">
      <c r="B31" s="45" t="s">
        <v>42</v>
      </c>
      <c r="C31" s="4" t="s">
        <v>48</v>
      </c>
      <c r="E31" s="47">
        <v>-0.12</v>
      </c>
      <c r="G31" s="4"/>
      <c r="H31" s="58" t="s">
        <v>70</v>
      </c>
      <c r="I31" s="4"/>
    </row>
    <row r="32" spans="2:17" customFormat="1" ht="14.25" x14ac:dyDescent="0.2">
      <c r="G32" s="63"/>
      <c r="H32" s="63"/>
      <c r="I32" s="63"/>
      <c r="J32" s="63"/>
    </row>
    <row r="33" spans="1:16" x14ac:dyDescent="0.2">
      <c r="A33" s="69"/>
      <c r="B33" s="69"/>
      <c r="C33" s="75" t="s">
        <v>66</v>
      </c>
      <c r="D33" s="71"/>
      <c r="E33" s="71" t="s">
        <v>68</v>
      </c>
      <c r="F33" s="71" t="s">
        <v>67</v>
      </c>
      <c r="G33" s="71" t="s">
        <v>7</v>
      </c>
      <c r="H33" s="71" t="s">
        <v>8</v>
      </c>
      <c r="I33" s="71" t="s">
        <v>9</v>
      </c>
      <c r="J33" s="71" t="s">
        <v>10</v>
      </c>
      <c r="K33" s="71" t="s">
        <v>64</v>
      </c>
      <c r="L33" s="71"/>
      <c r="M33" s="71" t="s">
        <v>65</v>
      </c>
      <c r="N33" s="71"/>
      <c r="O33" s="71"/>
      <c r="P33" s="71"/>
    </row>
    <row r="34" spans="1:16" x14ac:dyDescent="0.2">
      <c r="G34" s="4"/>
      <c r="H34" s="4"/>
      <c r="I34" s="4"/>
      <c r="J34" s="4"/>
      <c r="K34" s="4"/>
      <c r="M34" s="4"/>
    </row>
    <row r="35" spans="1:16" x14ac:dyDescent="0.2">
      <c r="C35" s="50"/>
      <c r="D35" s="4" t="s">
        <v>59</v>
      </c>
      <c r="G35" s="4"/>
      <c r="H35" s="4"/>
      <c r="I35" s="4"/>
      <c r="J35" s="4"/>
      <c r="K35" s="4"/>
      <c r="M35" s="4"/>
    </row>
    <row r="36" spans="1:16" ht="14.25" x14ac:dyDescent="0.2">
      <c r="C36" s="57"/>
      <c r="D36" s="4" t="s">
        <v>60</v>
      </c>
      <c r="G36" s="4"/>
      <c r="H36" s="4"/>
      <c r="I36" s="4"/>
      <c r="J36" s="4"/>
      <c r="K36" s="4"/>
      <c r="M36" s="4"/>
    </row>
    <row r="37" spans="1:16" ht="13.5" thickBot="1" x14ac:dyDescent="0.25">
      <c r="G37" s="4"/>
      <c r="H37" s="4"/>
      <c r="I37" s="4"/>
      <c r="J37" s="4"/>
      <c r="K37" s="4"/>
      <c r="M37" s="4"/>
    </row>
    <row r="38" spans="1:16" ht="15" customHeight="1" thickBot="1" x14ac:dyDescent="0.25">
      <c r="C38" s="1" t="s">
        <v>0</v>
      </c>
      <c r="D38" s="2" t="s">
        <v>1</v>
      </c>
      <c r="G38" s="4"/>
      <c r="H38" s="4"/>
      <c r="I38" s="4"/>
      <c r="J38" s="4"/>
      <c r="K38" s="4"/>
    </row>
    <row r="39" spans="1:16" ht="14.25" x14ac:dyDescent="0.2">
      <c r="B39" s="45" t="s">
        <v>14</v>
      </c>
      <c r="C39" s="6">
        <v>1</v>
      </c>
      <c r="D39" s="7" t="s">
        <v>2</v>
      </c>
      <c r="E39" s="8" t="s">
        <v>3</v>
      </c>
      <c r="F39" s="9">
        <v>2</v>
      </c>
      <c r="G39" s="51">
        <v>4.28</v>
      </c>
      <c r="H39" s="52">
        <v>4.33</v>
      </c>
      <c r="I39" s="52">
        <v>4.3624999999999998</v>
      </c>
      <c r="J39" s="126">
        <v>4.4938410281419126</v>
      </c>
      <c r="K39" s="90"/>
    </row>
    <row r="40" spans="1:16" ht="14.25" x14ac:dyDescent="0.2">
      <c r="B40" s="45" t="s">
        <v>14</v>
      </c>
      <c r="C40" s="10">
        <f xml:space="preserve"> C39 + 1</f>
        <v>2</v>
      </c>
      <c r="D40" s="11" t="s">
        <v>4</v>
      </c>
      <c r="E40" s="12" t="s">
        <v>3</v>
      </c>
      <c r="F40" s="13">
        <v>2</v>
      </c>
      <c r="G40" s="53">
        <v>4.09</v>
      </c>
      <c r="H40" s="54">
        <v>4.42</v>
      </c>
      <c r="I40" s="54">
        <v>4.4424999999999999</v>
      </c>
      <c r="J40" s="127">
        <v>4.4987745097354601</v>
      </c>
      <c r="K40" s="90"/>
    </row>
    <row r="41" spans="1:16" ht="14.25" x14ac:dyDescent="0.2">
      <c r="B41" s="45" t="s">
        <v>14</v>
      </c>
      <c r="C41" s="10">
        <f xml:space="preserve"> C40 + 1</f>
        <v>3</v>
      </c>
      <c r="D41" s="11" t="s">
        <v>5</v>
      </c>
      <c r="E41" s="12" t="s">
        <v>3</v>
      </c>
      <c r="F41" s="13">
        <v>2</v>
      </c>
      <c r="G41" s="53">
        <v>4.3499999999999996</v>
      </c>
      <c r="H41" s="54">
        <v>4.4000000000000004</v>
      </c>
      <c r="I41" s="54">
        <v>4.5374999999999996</v>
      </c>
      <c r="J41" s="127">
        <v>4.5205305698730296</v>
      </c>
      <c r="K41" s="90"/>
    </row>
    <row r="42" spans="1:16" ht="15" thickBot="1" x14ac:dyDescent="0.25">
      <c r="B42" s="45" t="s">
        <v>14</v>
      </c>
      <c r="C42" s="14">
        <f xml:space="preserve"> C41 + 1</f>
        <v>4</v>
      </c>
      <c r="D42" s="15" t="s">
        <v>6</v>
      </c>
      <c r="E42" s="16" t="s">
        <v>3</v>
      </c>
      <c r="F42" s="17">
        <v>2</v>
      </c>
      <c r="G42" s="55">
        <v>4.3600000000000003</v>
      </c>
      <c r="H42" s="56">
        <v>4.5599999999999996</v>
      </c>
      <c r="I42" s="56">
        <v>4.6124999999999998</v>
      </c>
      <c r="J42" s="128">
        <v>4.5946999999999996</v>
      </c>
      <c r="K42" s="90"/>
    </row>
    <row r="43" spans="1:16" ht="15" thickBot="1" x14ac:dyDescent="0.25">
      <c r="B43" s="45" t="s">
        <v>14</v>
      </c>
      <c r="C43" s="18">
        <f xml:space="preserve"> C42 + 1</f>
        <v>5</v>
      </c>
      <c r="D43" s="19" t="s">
        <v>11</v>
      </c>
      <c r="E43" s="20" t="s">
        <v>3</v>
      </c>
      <c r="F43" s="21">
        <v>2</v>
      </c>
      <c r="G43" s="22">
        <v>61.31</v>
      </c>
      <c r="H43" s="22">
        <v>64.27</v>
      </c>
      <c r="I43" s="22">
        <v>65.414062499999986</v>
      </c>
      <c r="J43" s="22">
        <v>66.131944255080001</v>
      </c>
      <c r="K43"/>
    </row>
    <row r="44" spans="1:16" ht="15.75" thickTop="1" thickBot="1" x14ac:dyDescent="0.25">
      <c r="K44"/>
    </row>
    <row r="45" spans="1:16" ht="15" customHeight="1" thickBot="1" x14ac:dyDescent="0.25">
      <c r="C45" s="1" t="s">
        <v>16</v>
      </c>
      <c r="D45" s="2" t="s">
        <v>12</v>
      </c>
      <c r="K45"/>
      <c r="M45" s="4"/>
      <c r="N45" s="5"/>
    </row>
    <row r="46" spans="1:16" ht="15" thickBot="1" x14ac:dyDescent="0.25">
      <c r="B46" s="45" t="s">
        <v>14</v>
      </c>
      <c r="C46" s="14">
        <v>6</v>
      </c>
      <c r="D46" s="15" t="s">
        <v>15</v>
      </c>
      <c r="E46" s="29" t="s">
        <v>3</v>
      </c>
      <c r="F46" s="61">
        <v>0</v>
      </c>
      <c r="G46" s="123">
        <v>95.33</v>
      </c>
      <c r="H46" s="124">
        <v>76.602796413371095</v>
      </c>
      <c r="I46" s="124">
        <v>70.803600000000003</v>
      </c>
      <c r="J46" s="129">
        <v>69.812311270135197</v>
      </c>
      <c r="K46"/>
    </row>
    <row r="47" spans="1:16" ht="15" thickBot="1" x14ac:dyDescent="0.25">
      <c r="B47" s="45" t="s">
        <v>14</v>
      </c>
      <c r="C47" s="18">
        <v>7</v>
      </c>
      <c r="D47" s="19" t="s">
        <v>13</v>
      </c>
      <c r="E47" s="20" t="s">
        <v>3</v>
      </c>
      <c r="F47" s="21">
        <v>2</v>
      </c>
      <c r="G47" s="23">
        <f t="shared" ref="G47:J47" si="0">IF(G46&gt;500,0,(1-((G46-0)/(500-0)))*25)</f>
        <v>20.233499999999999</v>
      </c>
      <c r="H47" s="23">
        <f t="shared" si="0"/>
        <v>21.169860179331444</v>
      </c>
      <c r="I47" s="23">
        <f t="shared" si="0"/>
        <v>21.459820000000001</v>
      </c>
      <c r="J47" s="23">
        <f t="shared" si="0"/>
        <v>21.509384436493239</v>
      </c>
      <c r="K47"/>
    </row>
    <row r="48" spans="1:16" ht="15.75" thickTop="1" thickBot="1" x14ac:dyDescent="0.25">
      <c r="K48"/>
    </row>
    <row r="49" spans="1:16" ht="15" thickBot="1" x14ac:dyDescent="0.25">
      <c r="C49" s="1" t="s">
        <v>20</v>
      </c>
      <c r="D49" s="2" t="s">
        <v>17</v>
      </c>
      <c r="E49" s="3"/>
      <c r="F49" s="3"/>
      <c r="G49" s="125"/>
      <c r="H49" s="125"/>
      <c r="I49" s="125"/>
      <c r="J49" s="125"/>
      <c r="K49"/>
      <c r="O49" s="40"/>
    </row>
    <row r="50" spans="1:16" ht="13.5" thickBot="1" x14ac:dyDescent="0.25">
      <c r="B50" s="45" t="s">
        <v>14</v>
      </c>
      <c r="C50" s="27">
        <v>8</v>
      </c>
      <c r="D50" s="28" t="s">
        <v>18</v>
      </c>
      <c r="E50" s="29" t="s">
        <v>19</v>
      </c>
      <c r="F50" s="61">
        <v>2</v>
      </c>
      <c r="G50" s="64">
        <f>ROUND(SUM(G43,G47),2)</f>
        <v>81.540000000000006</v>
      </c>
      <c r="H50" s="30">
        <f t="shared" ref="H50:J50" si="1">ROUND(SUM(H43,H47),2)</f>
        <v>85.44</v>
      </c>
      <c r="I50" s="30">
        <f t="shared" si="1"/>
        <v>86.87</v>
      </c>
      <c r="J50" s="65">
        <f t="shared" si="1"/>
        <v>87.64</v>
      </c>
      <c r="K50" s="60">
        <f t="array" ref="K50">SUM(IF(TRANSPOSE($E$18:$E$21),$G$50:$J$50))/SUM(IF($E$18:$E$21,1))</f>
        <v>85.372500000000002</v>
      </c>
      <c r="M50" s="60">
        <f>(K50-$K$75)/$K$76</f>
        <v>0.46109121885834031</v>
      </c>
      <c r="N50" s="86"/>
      <c r="O50" s="40"/>
    </row>
    <row r="51" spans="1:16" s="31" customFormat="1" ht="15" thickBot="1" x14ac:dyDescent="0.25">
      <c r="B51" s="45" t="s">
        <v>14</v>
      </c>
      <c r="C51" s="27"/>
      <c r="D51" s="28" t="s">
        <v>37</v>
      </c>
      <c r="E51" s="29" t="s">
        <v>19</v>
      </c>
      <c r="F51" s="61">
        <v>0</v>
      </c>
      <c r="G51" s="66">
        <f t="array" ref="G51">SUM(IF(($D$55:$D$71=$D$50)*(G$55:G$71&gt;G$50),1))+1</f>
        <v>13</v>
      </c>
      <c r="H51" s="67">
        <f t="array" ref="H51">SUM(IF(($D$55:$D$71=$D$50)*(H$55:H$71&gt;H$50),1))+1</f>
        <v>8</v>
      </c>
      <c r="I51" s="67">
        <f t="array" ref="I51">SUM(IF(($D$55:$D$71=$D$50)*(I$55:I$71&gt;I$50),1))+1</f>
        <v>6</v>
      </c>
      <c r="J51" s="68">
        <f t="array" ref="J51">SUM(IF(($D$55:$D$71=$D$50)*(J$55:J$71&gt;J$50),1))+1</f>
        <v>3</v>
      </c>
      <c r="K51"/>
      <c r="N51" s="87"/>
      <c r="O51" s="41"/>
    </row>
    <row r="52" spans="1:16" s="31" customFormat="1" ht="14.25" x14ac:dyDescent="0.2">
      <c r="G52" s="5"/>
      <c r="H52" s="5"/>
      <c r="I52" s="5"/>
      <c r="J52" s="5"/>
      <c r="K52"/>
      <c r="O52" s="41"/>
    </row>
    <row r="53" spans="1:16" x14ac:dyDescent="0.2">
      <c r="A53" s="69"/>
      <c r="B53" s="69"/>
      <c r="C53" s="75" t="s">
        <v>63</v>
      </c>
      <c r="D53" s="71"/>
      <c r="E53" s="71" t="s">
        <v>68</v>
      </c>
      <c r="F53" s="71" t="s">
        <v>67</v>
      </c>
      <c r="G53" s="71" t="s">
        <v>7</v>
      </c>
      <c r="H53" s="71" t="s">
        <v>8</v>
      </c>
      <c r="I53" s="71" t="s">
        <v>9</v>
      </c>
      <c r="J53" s="71" t="s">
        <v>10</v>
      </c>
      <c r="K53" s="71" t="s">
        <v>64</v>
      </c>
      <c r="L53" s="71"/>
      <c r="M53" s="71" t="s">
        <v>65</v>
      </c>
      <c r="N53" s="71"/>
      <c r="O53" s="71"/>
      <c r="P53" s="71"/>
    </row>
    <row r="54" spans="1:16" x14ac:dyDescent="0.2">
      <c r="B54" s="4"/>
      <c r="M54" s="4"/>
    </row>
    <row r="55" spans="1:16" x14ac:dyDescent="0.2">
      <c r="B55" s="32" t="s">
        <v>21</v>
      </c>
      <c r="C55" s="32">
        <v>8</v>
      </c>
      <c r="D55" s="11" t="s">
        <v>18</v>
      </c>
      <c r="E55" s="12" t="s">
        <v>19</v>
      </c>
      <c r="F55" s="25">
        <v>2</v>
      </c>
      <c r="G55" s="130">
        <v>76.7</v>
      </c>
      <c r="H55" s="130">
        <v>78.5535</v>
      </c>
      <c r="I55" s="130">
        <v>80.909000000000006</v>
      </c>
      <c r="J55" s="131">
        <v>81.115499999999997</v>
      </c>
      <c r="K55" s="59">
        <f t="array" ref="K55">SUM(IF(TRANSPOSE($E$18:$E$21),$G55:$J55))/SUM(IF($E$18:$E$21,1))</f>
        <v>79.319500000000005</v>
      </c>
      <c r="M55" s="59">
        <f t="shared" ref="M55:M72" si="2">(K55-$K$75)/$K$76</f>
        <v>-1.3468937085088337</v>
      </c>
    </row>
    <row r="56" spans="1:16" x14ac:dyDescent="0.2">
      <c r="B56" s="32" t="s">
        <v>24</v>
      </c>
      <c r="C56" s="32">
        <v>8</v>
      </c>
      <c r="D56" s="11" t="s">
        <v>18</v>
      </c>
      <c r="E56" s="12" t="s">
        <v>19</v>
      </c>
      <c r="F56" s="25">
        <v>2</v>
      </c>
      <c r="G56" s="130">
        <v>85.000000000000014</v>
      </c>
      <c r="H56" s="130">
        <v>85.642300000000006</v>
      </c>
      <c r="I56" s="130">
        <v>88.372</v>
      </c>
      <c r="J56" s="131">
        <v>90.087500000000006</v>
      </c>
      <c r="K56" s="59">
        <f t="array" ref="K56">SUM(IF(TRANSPOSE($E$18:$E$21),$G56:$J56))/SUM(IF($E$18:$E$21,1))</f>
        <v>87.275450000000006</v>
      </c>
      <c r="M56" s="59">
        <f t="shared" si="2"/>
        <v>1.0294878680460775</v>
      </c>
    </row>
    <row r="57" spans="1:16" x14ac:dyDescent="0.2">
      <c r="B57" s="32" t="s">
        <v>22</v>
      </c>
      <c r="C57" s="32">
        <v>8</v>
      </c>
      <c r="D57" s="11" t="s">
        <v>18</v>
      </c>
      <c r="E57" s="12" t="s">
        <v>19</v>
      </c>
      <c r="F57" s="25">
        <v>2</v>
      </c>
      <c r="G57" s="130">
        <v>85.1</v>
      </c>
      <c r="H57" s="130">
        <v>85.907499999999999</v>
      </c>
      <c r="I57" s="130">
        <v>83.382000000000005</v>
      </c>
      <c r="J57" s="131">
        <v>84.786500000000004</v>
      </c>
      <c r="K57" s="59">
        <f t="array" ref="K57">SUM(IF(TRANSPOSE($E$18:$E$21),$G57:$J57))/SUM(IF($E$18:$E$21,1))</f>
        <v>84.793999999999997</v>
      </c>
      <c r="M57" s="59">
        <f t="shared" si="2"/>
        <v>0.28829768168967679</v>
      </c>
    </row>
    <row r="58" spans="1:16" x14ac:dyDescent="0.2">
      <c r="B58" s="32" t="s">
        <v>33</v>
      </c>
      <c r="C58" s="32">
        <v>8</v>
      </c>
      <c r="D58" s="11" t="s">
        <v>18</v>
      </c>
      <c r="E58" s="12" t="s">
        <v>19</v>
      </c>
      <c r="F58" s="25">
        <v>2</v>
      </c>
      <c r="G58" s="130">
        <v>83.469001099596966</v>
      </c>
      <c r="H58" s="130">
        <v>86</v>
      </c>
      <c r="I58" s="130">
        <v>86.547499999999999</v>
      </c>
      <c r="J58" s="131">
        <v>80.946000000000012</v>
      </c>
      <c r="K58" s="59">
        <f t="array" ref="K58">SUM(IF(TRANSPOSE($E$18:$E$21),$G58:$J58))/SUM(IF($E$18:$E$21,1))</f>
        <v>84.240625274899244</v>
      </c>
      <c r="M58" s="59">
        <f t="shared" si="2"/>
        <v>0.12300887247637521</v>
      </c>
    </row>
    <row r="59" spans="1:16" x14ac:dyDescent="0.2">
      <c r="B59" s="32" t="s">
        <v>25</v>
      </c>
      <c r="C59" s="32">
        <v>8</v>
      </c>
      <c r="D59" s="11" t="s">
        <v>18</v>
      </c>
      <c r="E59" s="12" t="s">
        <v>19</v>
      </c>
      <c r="F59" s="25">
        <v>2</v>
      </c>
      <c r="G59" s="130">
        <v>83.640000000000015</v>
      </c>
      <c r="H59" s="130">
        <v>87.530499999999989</v>
      </c>
      <c r="I59" s="130">
        <v>86.397499999999994</v>
      </c>
      <c r="J59" s="131">
        <v>85.797499999999999</v>
      </c>
      <c r="K59" s="59">
        <f t="array" ref="K59">SUM(IF(TRANSPOSE($E$18:$E$21),$G59:$J59))/SUM(IF($E$18:$E$21,1))</f>
        <v>85.841374999999999</v>
      </c>
      <c r="M59" s="59">
        <f t="shared" si="2"/>
        <v>0.60114060475281883</v>
      </c>
    </row>
    <row r="60" spans="1:16" x14ac:dyDescent="0.2">
      <c r="B60" s="32" t="s">
        <v>36</v>
      </c>
      <c r="C60" s="32">
        <v>8</v>
      </c>
      <c r="D60" s="11" t="s">
        <v>18</v>
      </c>
      <c r="E60" s="12" t="s">
        <v>19</v>
      </c>
      <c r="F60" s="25">
        <v>2</v>
      </c>
      <c r="G60" s="130">
        <v>89.500000000000014</v>
      </c>
      <c r="H60" s="130">
        <v>87.675100000000015</v>
      </c>
      <c r="I60" s="130">
        <v>87.843000000000004</v>
      </c>
      <c r="J60" s="131">
        <v>89.294999999999987</v>
      </c>
      <c r="K60" s="59">
        <f t="array" ref="K60">SUM(IF(TRANSPOSE($E$18:$E$21),$G60:$J60))/SUM(IF($E$18:$E$21,1))</f>
        <v>88.578275000000019</v>
      </c>
      <c r="M60" s="59">
        <f t="shared" si="2"/>
        <v>1.4186317575219014</v>
      </c>
    </row>
    <row r="61" spans="1:16" x14ac:dyDescent="0.2">
      <c r="B61" s="32" t="s">
        <v>136</v>
      </c>
      <c r="C61" s="32">
        <v>8</v>
      </c>
      <c r="D61" s="11" t="s">
        <v>18</v>
      </c>
      <c r="E61" s="12" t="s">
        <v>19</v>
      </c>
      <c r="F61" s="25">
        <v>2</v>
      </c>
      <c r="G61" s="130">
        <v>86.221156896123318</v>
      </c>
      <c r="H61" s="130">
        <v>86.5</v>
      </c>
      <c r="I61" s="130">
        <v>87.6</v>
      </c>
      <c r="J61" s="131">
        <v>87.521000000000001</v>
      </c>
      <c r="K61" s="59">
        <f t="array" ref="K61">SUM(IF(TRANSPOSE($E$18:$E$21),$G61:$J61))/SUM(IF($E$18:$E$21,1))</f>
        <v>86.960539224030825</v>
      </c>
      <c r="M61" s="59">
        <f t="shared" si="2"/>
        <v>0.93542642142162979</v>
      </c>
    </row>
    <row r="62" spans="1:16" x14ac:dyDescent="0.2">
      <c r="B62" s="32" t="s">
        <v>34</v>
      </c>
      <c r="C62" s="32">
        <v>8</v>
      </c>
      <c r="D62" s="11" t="s">
        <v>18</v>
      </c>
      <c r="E62" s="12" t="s">
        <v>19</v>
      </c>
      <c r="F62" s="25">
        <v>2</v>
      </c>
      <c r="G62" s="130">
        <v>80.8</v>
      </c>
      <c r="H62" s="130">
        <v>79.620499999999993</v>
      </c>
      <c r="I62" s="130">
        <v>78.713499999999996</v>
      </c>
      <c r="J62" s="131">
        <v>80.5625</v>
      </c>
      <c r="K62" s="59">
        <f t="array" ref="K62">SUM(IF(TRANSPOSE($E$18:$E$21),$G62:$J62))/SUM(IF($E$18:$E$21,1))</f>
        <v>79.924125000000004</v>
      </c>
      <c r="M62" s="59">
        <f t="shared" si="2"/>
        <v>-1.1662968331231778</v>
      </c>
    </row>
    <row r="63" spans="1:16" x14ac:dyDescent="0.2">
      <c r="B63" s="32" t="s">
        <v>32</v>
      </c>
      <c r="C63" s="32">
        <v>8</v>
      </c>
      <c r="D63" s="11" t="s">
        <v>18</v>
      </c>
      <c r="E63" s="12" t="s">
        <v>19</v>
      </c>
      <c r="F63" s="25">
        <v>2</v>
      </c>
      <c r="G63" s="130">
        <v>81.957000000000008</v>
      </c>
      <c r="H63" s="130">
        <v>84.555999999999997</v>
      </c>
      <c r="I63" s="130">
        <v>85.584500000000006</v>
      </c>
      <c r="J63" s="131">
        <v>85.330000000000013</v>
      </c>
      <c r="K63" s="59">
        <f t="array" ref="K63">SUM(IF(TRANSPOSE($E$18:$E$21),$G63:$J63))/SUM(IF($E$18:$E$21,1))</f>
        <v>84.356875000000002</v>
      </c>
      <c r="M63" s="59">
        <f t="shared" si="2"/>
        <v>0.15773177860436924</v>
      </c>
    </row>
    <row r="64" spans="1:16" x14ac:dyDescent="0.2">
      <c r="B64" s="32" t="s">
        <v>26</v>
      </c>
      <c r="C64" s="32">
        <v>8</v>
      </c>
      <c r="D64" s="11" t="s">
        <v>18</v>
      </c>
      <c r="E64" s="12" t="s">
        <v>19</v>
      </c>
      <c r="F64" s="25">
        <v>2</v>
      </c>
      <c r="G64" s="130">
        <v>73</v>
      </c>
      <c r="H64" s="130">
        <v>78.129379999999998</v>
      </c>
      <c r="I64" s="130">
        <v>79.332499999999996</v>
      </c>
      <c r="J64" s="131">
        <v>80.192000000000007</v>
      </c>
      <c r="K64" s="59">
        <f t="array" ref="K64">SUM(IF(TRANSPOSE($E$18:$E$21),$G64:$J64))/SUM(IF($E$18:$E$21,1))</f>
        <v>77.663470000000004</v>
      </c>
      <c r="M64" s="59">
        <f t="shared" si="2"/>
        <v>-1.8415372372165595</v>
      </c>
    </row>
    <row r="65" spans="1:16" x14ac:dyDescent="0.2">
      <c r="B65" s="32" t="s">
        <v>35</v>
      </c>
      <c r="C65" s="32">
        <v>8</v>
      </c>
      <c r="D65" s="11" t="s">
        <v>18</v>
      </c>
      <c r="E65" s="12" t="s">
        <v>19</v>
      </c>
      <c r="F65" s="25">
        <v>2</v>
      </c>
      <c r="G65" s="130">
        <v>86.300000000000011</v>
      </c>
      <c r="H65" s="130">
        <v>84.4</v>
      </c>
      <c r="I65" s="130">
        <v>87.033500000000004</v>
      </c>
      <c r="J65" s="131">
        <v>86.794499999999999</v>
      </c>
      <c r="K65" s="59">
        <f t="array" ref="K65">SUM(IF(TRANSPOSE($E$18:$E$21),$G65:$J65))/SUM(IF($E$18:$E$21,1))</f>
        <v>86.132000000000005</v>
      </c>
      <c r="M65" s="59">
        <f t="shared" si="2"/>
        <v>0.68794807534857227</v>
      </c>
    </row>
    <row r="66" spans="1:16" x14ac:dyDescent="0.2">
      <c r="B66" s="32" t="s">
        <v>27</v>
      </c>
      <c r="C66" s="32">
        <v>8</v>
      </c>
      <c r="D66" s="11" t="s">
        <v>18</v>
      </c>
      <c r="E66" s="12" t="s">
        <v>19</v>
      </c>
      <c r="F66" s="25">
        <v>2</v>
      </c>
      <c r="G66" s="130">
        <v>83.731753659716659</v>
      </c>
      <c r="H66" s="130">
        <v>83.6</v>
      </c>
      <c r="I66" s="130">
        <v>83.169499999999999</v>
      </c>
      <c r="J66" s="131">
        <v>82.344500000000011</v>
      </c>
      <c r="K66" s="59">
        <f t="array" ref="K66">SUM(IF(TRANSPOSE($E$18:$E$21),$G66:$J66))/SUM(IF($E$18:$E$21,1))</f>
        <v>83.211438414929162</v>
      </c>
      <c r="M66" s="59">
        <f t="shared" si="2"/>
        <v>-0.18440139190000995</v>
      </c>
    </row>
    <row r="67" spans="1:16" x14ac:dyDescent="0.2">
      <c r="B67" s="32" t="s">
        <v>28</v>
      </c>
      <c r="C67" s="32">
        <v>8</v>
      </c>
      <c r="D67" s="11" t="s">
        <v>18</v>
      </c>
      <c r="E67" s="12" t="s">
        <v>19</v>
      </c>
      <c r="F67" s="25">
        <v>2</v>
      </c>
      <c r="G67" s="130">
        <v>78.646298459241208</v>
      </c>
      <c r="H67" s="130">
        <v>81.64</v>
      </c>
      <c r="I67" s="130">
        <v>84.13</v>
      </c>
      <c r="J67" s="131">
        <v>87.425499999999985</v>
      </c>
      <c r="K67" s="59">
        <f t="array" ref="K67">SUM(IF(TRANSPOSE($E$18:$E$21),$G67:$J67))/SUM(IF($E$18:$E$21,1))</f>
        <v>82.960449614810301</v>
      </c>
      <c r="M67" s="59">
        <f t="shared" si="2"/>
        <v>-0.25936983193848245</v>
      </c>
    </row>
    <row r="68" spans="1:16" x14ac:dyDescent="0.2">
      <c r="B68" s="32" t="s">
        <v>23</v>
      </c>
      <c r="C68" s="32">
        <v>8</v>
      </c>
      <c r="D68" s="11" t="s">
        <v>18</v>
      </c>
      <c r="E68" s="12" t="s">
        <v>19</v>
      </c>
      <c r="F68" s="25">
        <v>2</v>
      </c>
      <c r="G68" s="130">
        <v>76.733000000000004</v>
      </c>
      <c r="H68" s="130">
        <v>77.264009835474951</v>
      </c>
      <c r="I68" s="130">
        <v>78.424000000000007</v>
      </c>
      <c r="J68" s="131">
        <v>75.640000000000015</v>
      </c>
      <c r="K68" s="59">
        <f t="array" ref="K68">SUM(IF(TRANSPOSE($E$18:$E$21),$G68:$J68))/SUM(IF($E$18:$E$21,1))</f>
        <v>77.015252458868744</v>
      </c>
      <c r="M68" s="59">
        <f t="shared" si="2"/>
        <v>-2.0351548721117072</v>
      </c>
    </row>
    <row r="69" spans="1:16" x14ac:dyDescent="0.2">
      <c r="B69" s="32" t="s">
        <v>29</v>
      </c>
      <c r="C69" s="32">
        <v>8</v>
      </c>
      <c r="D69" s="11" t="s">
        <v>18</v>
      </c>
      <c r="E69" s="12" t="s">
        <v>19</v>
      </c>
      <c r="F69" s="25">
        <v>2</v>
      </c>
      <c r="G69" s="130">
        <v>83.019874999999999</v>
      </c>
      <c r="H69" s="130">
        <v>82.861500000000007</v>
      </c>
      <c r="I69" s="130">
        <v>84.637500000000003</v>
      </c>
      <c r="J69" s="131">
        <v>87.308500000000009</v>
      </c>
      <c r="K69" s="59">
        <f t="array" ref="K69">SUM(IF(TRANSPOSE($E$18:$E$21),$G69:$J69))/SUM(IF($E$18:$E$21,1))</f>
        <v>84.45684374999999</v>
      </c>
      <c r="M69" s="59">
        <f t="shared" si="2"/>
        <v>0.18759168166197959</v>
      </c>
    </row>
    <row r="70" spans="1:16" x14ac:dyDescent="0.2">
      <c r="B70" s="32" t="s">
        <v>30</v>
      </c>
      <c r="C70" s="32">
        <v>8</v>
      </c>
      <c r="D70" s="11" t="s">
        <v>18</v>
      </c>
      <c r="E70" s="12" t="s">
        <v>19</v>
      </c>
      <c r="F70" s="25">
        <v>2</v>
      </c>
      <c r="G70" s="130">
        <v>87.000000000000014</v>
      </c>
      <c r="H70" s="130">
        <v>87.551772225660741</v>
      </c>
      <c r="I70" s="130">
        <v>86.89</v>
      </c>
      <c r="J70" s="131">
        <v>87.484000000000009</v>
      </c>
      <c r="K70" s="59">
        <f t="array" ref="K70">SUM(IF(TRANSPOSE($E$18:$E$21),$G70:$J70))/SUM(IF($E$18:$E$21,1))</f>
        <v>87.231443056415202</v>
      </c>
      <c r="M70" s="59">
        <f t="shared" si="2"/>
        <v>1.0163433296847981</v>
      </c>
    </row>
    <row r="71" spans="1:16" x14ac:dyDescent="0.2">
      <c r="B71" s="32" t="s">
        <v>31</v>
      </c>
      <c r="C71" s="32">
        <v>8</v>
      </c>
      <c r="D71" s="11" t="s">
        <v>18</v>
      </c>
      <c r="E71" s="12" t="s">
        <v>19</v>
      </c>
      <c r="F71" s="25">
        <v>2</v>
      </c>
      <c r="G71" s="130">
        <v>82.6</v>
      </c>
      <c r="H71" s="130">
        <v>83.42</v>
      </c>
      <c r="I71" s="130">
        <v>84.272499999999994</v>
      </c>
      <c r="J71" s="131">
        <v>84.044499999999999</v>
      </c>
      <c r="K71" s="59">
        <f t="array" ref="K71">SUM(IF(TRANSPOSE($E$18:$E$21),$G71:$J71))/SUM(IF($E$18:$E$21,1))</f>
        <v>83.584249999999997</v>
      </c>
      <c r="M71" s="59">
        <f t="shared" si="2"/>
        <v>-7.304541526760705E-2</v>
      </c>
    </row>
    <row r="72" spans="1:16" x14ac:dyDescent="0.2">
      <c r="B72" s="32" t="s">
        <v>38</v>
      </c>
      <c r="C72" s="32">
        <v>8</v>
      </c>
      <c r="D72" s="11" t="s">
        <v>18</v>
      </c>
      <c r="E72" s="12" t="s">
        <v>19</v>
      </c>
      <c r="F72" s="25">
        <v>2</v>
      </c>
      <c r="G72" s="33">
        <f t="shared" ref="G72:J72" si="3">G50</f>
        <v>81.540000000000006</v>
      </c>
      <c r="H72" s="33">
        <f t="shared" si="3"/>
        <v>85.44</v>
      </c>
      <c r="I72" s="33">
        <f t="shared" si="3"/>
        <v>86.87</v>
      </c>
      <c r="J72" s="33">
        <f t="shared" si="3"/>
        <v>87.64</v>
      </c>
      <c r="K72" s="59">
        <f t="array" ref="K72">SUM(IF(TRANSPOSE($E$18:$E$21),$G72:$J72))/SUM(IF($E$18:$E$21,1))</f>
        <v>85.372500000000002</v>
      </c>
      <c r="M72" s="59">
        <f t="shared" si="2"/>
        <v>0.46109121885834031</v>
      </c>
    </row>
    <row r="73" spans="1:16" ht="13.5" thickBot="1" x14ac:dyDescent="0.25">
      <c r="B73" s="42"/>
      <c r="C73" s="40"/>
      <c r="D73" s="40"/>
      <c r="E73" s="40"/>
      <c r="F73" s="40"/>
      <c r="G73" s="42"/>
      <c r="H73" s="42"/>
      <c r="I73" s="42"/>
      <c r="J73" s="42"/>
      <c r="K73" s="42"/>
      <c r="L73" s="40"/>
      <c r="M73" s="42"/>
    </row>
    <row r="74" spans="1:16" ht="13.5" thickBot="1" x14ac:dyDescent="0.25">
      <c r="C74" s="1" t="s">
        <v>41</v>
      </c>
      <c r="D74" s="2" t="s">
        <v>39</v>
      </c>
      <c r="E74" s="3"/>
      <c r="F74" s="3"/>
    </row>
    <row r="75" spans="1:16" x14ac:dyDescent="0.2">
      <c r="B75" s="45" t="s">
        <v>14</v>
      </c>
      <c r="C75" s="6">
        <v>9</v>
      </c>
      <c r="D75" s="34" t="s">
        <v>73</v>
      </c>
      <c r="E75" s="8" t="s">
        <v>19</v>
      </c>
      <c r="F75" s="24">
        <v>1</v>
      </c>
      <c r="G75" s="35">
        <f>AVERAGEIF($D$55:$D$72,$D$71,G$55:G$72)</f>
        <v>82.497671395259886</v>
      </c>
      <c r="H75" s="35">
        <f>AVERAGEIF($D$55:$D$72,$D$71,H$55:H$72)</f>
        <v>83.682892336729765</v>
      </c>
      <c r="I75" s="35">
        <f>AVERAGEIF($D$55:$D$72,$D$71,I$55:I$72)</f>
        <v>84.450472222222231</v>
      </c>
      <c r="J75" s="36">
        <f>AVERAGEIF($D$55:$D$72,$D$71,J$55:J$72)</f>
        <v>84.684166666666684</v>
      </c>
      <c r="K75" s="36">
        <f>AVERAGEIF($D$55:$D$72,$D$71,K$55:K$72)</f>
        <v>83.828800655219609</v>
      </c>
    </row>
    <row r="76" spans="1:16" ht="13.5" thickBot="1" x14ac:dyDescent="0.25">
      <c r="B76" s="45" t="s">
        <v>14</v>
      </c>
      <c r="C76" s="14">
        <v>10</v>
      </c>
      <c r="D76" s="37" t="s">
        <v>40</v>
      </c>
      <c r="E76" s="16" t="s">
        <v>19</v>
      </c>
      <c r="F76" s="26">
        <v>1</v>
      </c>
      <c r="G76" s="38">
        <f t="array" ref="G76">_xlfn.STDEV.S(IF($D$55:$D$72=$D$71,G$55:G$72))</f>
        <v>4.1351343589557832</v>
      </c>
      <c r="H76" s="38">
        <f t="array" ref="H76">_xlfn.STDEV.S(IF($D$55:$D$72=$D$71,H$55:H$72))</f>
        <v>3.3602222817936998</v>
      </c>
      <c r="I76" s="38">
        <f t="array" ref="I76">_xlfn.STDEV.S(IF($D$55:$D$72=$D$71,I$55:I$72))</f>
        <v>3.2146522658538785</v>
      </c>
      <c r="J76" s="39">
        <f t="array" ref="J76">_xlfn.STDEV.S(IF($D$55:$D$72=$D$71,J$55:J$72))</f>
        <v>3.8129747071869007</v>
      </c>
      <c r="K76" s="39">
        <f t="array" ref="K76">_xlfn.STDEV.S(IF($D$55:$D$72=$D$71,K$55:K$72))</f>
        <v>3.347926140520709</v>
      </c>
    </row>
    <row r="77" spans="1:16" x14ac:dyDescent="0.2"/>
    <row r="78" spans="1:16" x14ac:dyDescent="0.2">
      <c r="A78" s="69"/>
      <c r="B78" s="69"/>
      <c r="C78" s="75" t="s">
        <v>71</v>
      </c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"/>
    <row r="80" spans="1:16" s="31" customFormat="1" ht="14.25" x14ac:dyDescent="0.2">
      <c r="B80" s="31" t="s">
        <v>57</v>
      </c>
      <c r="C80" s="79">
        <v>11</v>
      </c>
      <c r="D80" s="80" t="s">
        <v>145</v>
      </c>
      <c r="E80" s="81"/>
      <c r="F80" s="82"/>
      <c r="G80" s="83"/>
      <c r="H80" s="83"/>
      <c r="I80" s="83"/>
      <c r="J80" s="83"/>
      <c r="K80" s="122">
        <f>IF($M$50&gt;$E$26,($M$50/$E$25)*$E$30,IF($M$50&lt;$E$27,($M$50/$E$28)*$E$31,0))*$E$23</f>
        <v>16.484888581147892</v>
      </c>
      <c r="O80" s="41"/>
    </row>
    <row r="81" spans="2:11" customFormat="1" ht="14.25" x14ac:dyDescent="0.2">
      <c r="B81" s="31" t="s">
        <v>57</v>
      </c>
      <c r="C81" s="79">
        <v>11</v>
      </c>
      <c r="D81" s="80" t="s">
        <v>146</v>
      </c>
      <c r="E81" s="81"/>
      <c r="F81" s="82"/>
      <c r="G81" s="83"/>
      <c r="H81" s="83"/>
      <c r="I81" s="83"/>
      <c r="J81" s="83"/>
      <c r="K81" s="132">
        <v>1.1013273628658244</v>
      </c>
    </row>
    <row r="82" spans="2:11" ht="14.25" x14ac:dyDescent="0.2">
      <c r="B82" s="31" t="s">
        <v>57</v>
      </c>
      <c r="C82" s="79">
        <v>11</v>
      </c>
      <c r="D82" s="80" t="s">
        <v>144</v>
      </c>
      <c r="E82" s="81"/>
      <c r="F82" s="82"/>
      <c r="G82" s="83"/>
      <c r="H82" s="83"/>
      <c r="I82" s="83"/>
      <c r="J82" s="83"/>
      <c r="K82" s="122">
        <f>K80/K81</f>
        <v>14.968200316254432</v>
      </c>
    </row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</sheetData>
  <sortState ref="O32:O159">
    <sortCondition ref="O32"/>
  </sortState>
  <mergeCells count="2">
    <mergeCell ref="E11:G11"/>
    <mergeCell ref="E12:G12"/>
  </mergeCells>
  <dataValidations disablePrompts="1" count="1">
    <dataValidation type="list" allowBlank="1" showInputMessage="1" showErrorMessage="1" sqref="E18:E21">
      <formula1>"TRUE,FALSE"</formula1>
    </dataValidation>
  </dataValidations>
  <pageMargins left="0.7" right="0.7" top="0.75" bottom="0.75" header="0.3" footer="0.3"/>
  <pageSetup paperSize="8" scale="85" orientation="portrait" horizontalDpi="1200" verticalDpi="1200" r:id="rId1"/>
  <ignoredErrors>
    <ignoredError sqref="E50 A38:A45 N33:XFD33 D33 A33 P73:XFD75 H38 E74:N74 L75:N75 L76:XFD76 L50 L49:M49 L55 E78:XFD78 C77:XFD77 H1 A5 C5:F5 L5:XFD5 H33:H34 C83:XFD83 A82:A1048576 H51 L47:Q48 L38:XFD44 N73 L45 W45:XFD45 A73:A79 C79:XFD79 O45:Q45 P49:Q50 C130:XFD1048576 C129 F129:XFD129 C44:J45 E47:J47 C48:F49 W47:XFD50 A47:A50 C38:F43 A55:A60 P55:XFD60 N55:N60 N62:N71 A62:A71 P62:XFD71 L82:XFD82 C86:XFD128 C85:J85 L85:XFD85 C84:J84 L84:XFD8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AG67"/>
  <sheetViews>
    <sheetView zoomScaleNormal="100" workbookViewId="0">
      <selection activeCell="I1" sqref="I1"/>
    </sheetView>
  </sheetViews>
  <sheetFormatPr defaultRowHeight="14.25" x14ac:dyDescent="0.2"/>
  <cols>
    <col min="2" max="2" width="6.375" bestFit="1" customWidth="1"/>
    <col min="3" max="3" width="32.875" bestFit="1" customWidth="1"/>
  </cols>
  <sheetData>
    <row r="2" spans="2:10" x14ac:dyDescent="0.2">
      <c r="D2" s="78" t="s">
        <v>135</v>
      </c>
      <c r="E2" s="78" t="s">
        <v>131</v>
      </c>
    </row>
    <row r="3" spans="2:10" x14ac:dyDescent="0.2">
      <c r="C3" t="s">
        <v>79</v>
      </c>
      <c r="D3" s="90">
        <f>SIM!E25</f>
        <v>1</v>
      </c>
      <c r="E3" s="90">
        <f>(D3*_xlfn.STDEV.S($E$9:$E$26))+$E$27</f>
        <v>87.176726795740322</v>
      </c>
    </row>
    <row r="4" spans="2:10" x14ac:dyDescent="0.2">
      <c r="C4" t="s">
        <v>61</v>
      </c>
      <c r="D4" s="90">
        <f>SIM!E26</f>
        <v>0.2</v>
      </c>
      <c r="E4" s="90">
        <f>(D4*_xlfn.STDEV.S($E$9:$E$26))+$E$27</f>
        <v>84.498385883323749</v>
      </c>
    </row>
    <row r="5" spans="2:10" x14ac:dyDescent="0.2">
      <c r="C5" t="s">
        <v>62</v>
      </c>
      <c r="D5" s="90">
        <f>SIM!E27</f>
        <v>-0.2</v>
      </c>
      <c r="E5" s="90">
        <f>(D5*_xlfn.STDEV.S($E$9:$E$26))+$E$27</f>
        <v>83.15921542711547</v>
      </c>
    </row>
    <row r="6" spans="2:10" x14ac:dyDescent="0.2">
      <c r="C6" t="s">
        <v>78</v>
      </c>
      <c r="D6" s="90">
        <f>SIM!E28</f>
        <v>-1</v>
      </c>
      <c r="E6" s="90">
        <f>(D6*_xlfn.STDEV.S($E$9:$E$26))+$E$27</f>
        <v>80.480874514698897</v>
      </c>
    </row>
    <row r="7" spans="2:10" x14ac:dyDescent="0.2">
      <c r="D7" s="90"/>
      <c r="E7" s="90"/>
    </row>
    <row r="8" spans="2:10" x14ac:dyDescent="0.2">
      <c r="B8" t="s">
        <v>132</v>
      </c>
      <c r="C8" t="s">
        <v>126</v>
      </c>
      <c r="D8" s="90" t="s">
        <v>133</v>
      </c>
      <c r="E8" s="90" t="s">
        <v>131</v>
      </c>
      <c r="F8" t="s">
        <v>134</v>
      </c>
      <c r="I8" s="88" t="s">
        <v>26</v>
      </c>
      <c r="J8" s="88">
        <v>18</v>
      </c>
    </row>
    <row r="9" spans="2:10" x14ac:dyDescent="0.2">
      <c r="B9" t="s">
        <v>130</v>
      </c>
      <c r="C9" t="s">
        <v>21</v>
      </c>
      <c r="D9" s="90">
        <f>SIM!$M$55</f>
        <v>-1.3468937085088337</v>
      </c>
      <c r="E9" s="90">
        <f>SIM!$K$55</f>
        <v>79.319500000000005</v>
      </c>
      <c r="F9">
        <f t="shared" ref="F9:F26" si="0">_xlfn.RANK.AVG(D9,$D$9:$D$26,0)</f>
        <v>16</v>
      </c>
      <c r="I9" s="88" t="s">
        <v>23</v>
      </c>
      <c r="J9" s="88">
        <v>17</v>
      </c>
    </row>
    <row r="10" spans="2:10" x14ac:dyDescent="0.2">
      <c r="B10" t="s">
        <v>129</v>
      </c>
      <c r="C10" t="s">
        <v>24</v>
      </c>
      <c r="D10" s="90">
        <f>SIM!$M$56</f>
        <v>1.0294878680460775</v>
      </c>
      <c r="E10" s="90">
        <f>SIM!$K$56</f>
        <v>87.275450000000006</v>
      </c>
      <c r="F10">
        <f t="shared" si="0"/>
        <v>2</v>
      </c>
      <c r="I10" t="s">
        <v>21</v>
      </c>
      <c r="J10">
        <v>16</v>
      </c>
    </row>
    <row r="11" spans="2:10" x14ac:dyDescent="0.2">
      <c r="B11" t="s">
        <v>130</v>
      </c>
      <c r="C11" t="s">
        <v>22</v>
      </c>
      <c r="D11" s="90">
        <f>SIM!$M$57</f>
        <v>0.28829768168967679</v>
      </c>
      <c r="E11" s="90">
        <f>SIM!$K$57</f>
        <v>84.793999999999997</v>
      </c>
      <c r="F11">
        <f t="shared" si="0"/>
        <v>8</v>
      </c>
      <c r="I11" s="88" t="s">
        <v>34</v>
      </c>
      <c r="J11" s="88">
        <v>15</v>
      </c>
    </row>
    <row r="12" spans="2:10" x14ac:dyDescent="0.2">
      <c r="B12" t="s">
        <v>130</v>
      </c>
      <c r="C12" t="s">
        <v>33</v>
      </c>
      <c r="D12" s="90">
        <f>SIM!$M$58</f>
        <v>0.12300887247637521</v>
      </c>
      <c r="E12" s="90">
        <f>SIM!$K$58</f>
        <v>84.240625274899244</v>
      </c>
      <c r="F12">
        <f t="shared" si="0"/>
        <v>11</v>
      </c>
      <c r="I12" s="88" t="s">
        <v>28</v>
      </c>
      <c r="J12" s="88">
        <v>14</v>
      </c>
    </row>
    <row r="13" spans="2:10" x14ac:dyDescent="0.2">
      <c r="B13" t="s">
        <v>129</v>
      </c>
      <c r="C13" t="s">
        <v>25</v>
      </c>
      <c r="D13" s="90">
        <f>SIM!$M$59</f>
        <v>0.60114060475281883</v>
      </c>
      <c r="E13" s="90">
        <f>SIM!$K$59</f>
        <v>85.841374999999999</v>
      </c>
      <c r="F13">
        <f t="shared" si="0"/>
        <v>6</v>
      </c>
      <c r="I13" s="88" t="s">
        <v>27</v>
      </c>
      <c r="J13" s="88">
        <v>13</v>
      </c>
    </row>
    <row r="14" spans="2:10" x14ac:dyDescent="0.2">
      <c r="B14" t="s">
        <v>130</v>
      </c>
      <c r="C14" t="s">
        <v>36</v>
      </c>
      <c r="D14" s="90">
        <f>SIM!$M$60</f>
        <v>1.4186317575219014</v>
      </c>
      <c r="E14" s="90">
        <f>SIM!$K$60</f>
        <v>88.578275000000019</v>
      </c>
      <c r="F14">
        <f t="shared" si="0"/>
        <v>1</v>
      </c>
      <c r="I14" s="88" t="s">
        <v>31</v>
      </c>
      <c r="J14" s="88">
        <v>12</v>
      </c>
    </row>
    <row r="15" spans="2:10" x14ac:dyDescent="0.2">
      <c r="B15" t="s">
        <v>130</v>
      </c>
      <c r="C15" t="s">
        <v>136</v>
      </c>
      <c r="D15" s="90">
        <f>SIM!$M$61</f>
        <v>0.93542642142162979</v>
      </c>
      <c r="E15" s="90">
        <f>SIM!K61</f>
        <v>86.960539224030825</v>
      </c>
      <c r="F15">
        <f t="shared" si="0"/>
        <v>4</v>
      </c>
      <c r="I15" s="88" t="s">
        <v>29</v>
      </c>
      <c r="J15" s="88">
        <v>11</v>
      </c>
    </row>
    <row r="16" spans="2:10" x14ac:dyDescent="0.2">
      <c r="B16" t="s">
        <v>130</v>
      </c>
      <c r="C16" t="s">
        <v>34</v>
      </c>
      <c r="D16" s="90">
        <f>SIM!$M$62</f>
        <v>-1.1662968331231778</v>
      </c>
      <c r="E16" s="90">
        <f>SIM!$K$62</f>
        <v>79.924125000000004</v>
      </c>
      <c r="F16">
        <f t="shared" si="0"/>
        <v>15</v>
      </c>
      <c r="I16" s="88" t="s">
        <v>22</v>
      </c>
      <c r="J16" s="88">
        <v>10</v>
      </c>
    </row>
    <row r="17" spans="2:33" x14ac:dyDescent="0.2">
      <c r="B17" t="s">
        <v>130</v>
      </c>
      <c r="C17" t="s">
        <v>32</v>
      </c>
      <c r="D17" s="90">
        <f>SIM!$M$63</f>
        <v>0.15773177860436924</v>
      </c>
      <c r="E17" s="90">
        <f>SIM!$K$63</f>
        <v>84.356875000000002</v>
      </c>
      <c r="F17">
        <f t="shared" si="0"/>
        <v>10</v>
      </c>
      <c r="I17" s="88" t="s">
        <v>32</v>
      </c>
      <c r="J17" s="88">
        <v>9</v>
      </c>
    </row>
    <row r="18" spans="2:33" x14ac:dyDescent="0.2">
      <c r="B18" t="s">
        <v>129</v>
      </c>
      <c r="C18" t="s">
        <v>26</v>
      </c>
      <c r="D18" s="90">
        <f>SIM!$M$64</f>
        <v>-1.8415372372165595</v>
      </c>
      <c r="E18" s="90">
        <f>SIM!$K$64</f>
        <v>77.663470000000004</v>
      </c>
      <c r="F18">
        <f t="shared" si="0"/>
        <v>17</v>
      </c>
      <c r="I18" s="88" t="s">
        <v>38</v>
      </c>
      <c r="J18" s="88">
        <v>8</v>
      </c>
    </row>
    <row r="19" spans="2:33" x14ac:dyDescent="0.2">
      <c r="B19" t="s">
        <v>130</v>
      </c>
      <c r="C19" t="s">
        <v>35</v>
      </c>
      <c r="D19" s="90">
        <f>SIM!$M$65</f>
        <v>0.68794807534857227</v>
      </c>
      <c r="E19" s="90">
        <f>SIM!$K$65</f>
        <v>86.132000000000005</v>
      </c>
      <c r="F19">
        <f t="shared" si="0"/>
        <v>5</v>
      </c>
      <c r="I19" s="88" t="s">
        <v>33</v>
      </c>
      <c r="J19" s="88">
        <v>7</v>
      </c>
    </row>
    <row r="20" spans="2:33" x14ac:dyDescent="0.2">
      <c r="B20" t="s">
        <v>129</v>
      </c>
      <c r="C20" t="s">
        <v>27</v>
      </c>
      <c r="D20" s="90">
        <f>SIM!$M$66</f>
        <v>-0.18440139190000995</v>
      </c>
      <c r="E20" s="90">
        <f>SIM!$K$66</f>
        <v>83.211438414929162</v>
      </c>
      <c r="F20">
        <f t="shared" si="0"/>
        <v>13</v>
      </c>
      <c r="I20" s="88" t="s">
        <v>25</v>
      </c>
      <c r="J20" s="88">
        <v>6</v>
      </c>
    </row>
    <row r="21" spans="2:33" x14ac:dyDescent="0.2">
      <c r="B21" t="s">
        <v>129</v>
      </c>
      <c r="C21" t="s">
        <v>28</v>
      </c>
      <c r="D21" s="90">
        <f>SIM!$M$67</f>
        <v>-0.25936983193848245</v>
      </c>
      <c r="E21" s="90">
        <f>SIM!$K$67</f>
        <v>82.960449614810301</v>
      </c>
      <c r="F21">
        <f t="shared" si="0"/>
        <v>14</v>
      </c>
      <c r="I21" s="88" t="s">
        <v>35</v>
      </c>
      <c r="J21" s="88">
        <v>5</v>
      </c>
    </row>
    <row r="22" spans="2:33" x14ac:dyDescent="0.2">
      <c r="B22" t="s">
        <v>129</v>
      </c>
      <c r="C22" t="s">
        <v>23</v>
      </c>
      <c r="D22" s="90">
        <f>SIM!$M$68</f>
        <v>-2.0351548721117072</v>
      </c>
      <c r="E22" s="90">
        <f>SIM!$K$68</f>
        <v>77.015252458868744</v>
      </c>
      <c r="F22">
        <f t="shared" si="0"/>
        <v>18</v>
      </c>
      <c r="I22" s="88" t="s">
        <v>30</v>
      </c>
      <c r="J22" s="88">
        <v>4</v>
      </c>
    </row>
    <row r="23" spans="2:33" x14ac:dyDescent="0.2">
      <c r="B23" t="s">
        <v>129</v>
      </c>
      <c r="C23" t="s">
        <v>29</v>
      </c>
      <c r="D23" s="90">
        <f>SIM!$M$69</f>
        <v>0.18759168166197959</v>
      </c>
      <c r="E23" s="90">
        <f>SIM!$K$69</f>
        <v>84.45684374999999</v>
      </c>
      <c r="F23">
        <f t="shared" si="0"/>
        <v>9</v>
      </c>
      <c r="I23" s="88" t="s">
        <v>136</v>
      </c>
      <c r="J23" s="88">
        <v>3</v>
      </c>
    </row>
    <row r="24" spans="2:33" x14ac:dyDescent="0.2">
      <c r="B24" t="s">
        <v>129</v>
      </c>
      <c r="C24" t="s">
        <v>30</v>
      </c>
      <c r="D24" s="90">
        <f>SIM!$M$70</f>
        <v>1.0163433296847981</v>
      </c>
      <c r="E24" s="90">
        <f>SIM!$K$70</f>
        <v>87.231443056415202</v>
      </c>
      <c r="F24">
        <f t="shared" si="0"/>
        <v>3</v>
      </c>
      <c r="I24" s="88" t="s">
        <v>24</v>
      </c>
      <c r="J24" s="88">
        <v>2</v>
      </c>
    </row>
    <row r="25" spans="2:33" x14ac:dyDescent="0.2">
      <c r="B25" t="s">
        <v>129</v>
      </c>
      <c r="C25" t="s">
        <v>31</v>
      </c>
      <c r="D25" s="90">
        <f>SIM!$M$71</f>
        <v>-7.304541526760705E-2</v>
      </c>
      <c r="E25" s="90">
        <f>SIM!$K$71</f>
        <v>83.584249999999997</v>
      </c>
      <c r="F25">
        <f t="shared" si="0"/>
        <v>12</v>
      </c>
      <c r="I25" s="88" t="s">
        <v>36</v>
      </c>
      <c r="J25" s="88">
        <v>1</v>
      </c>
    </row>
    <row r="26" spans="2:33" x14ac:dyDescent="0.2">
      <c r="B26" t="s">
        <v>129</v>
      </c>
      <c r="C26" t="s">
        <v>38</v>
      </c>
      <c r="D26" s="90">
        <f>SIM!$M$72</f>
        <v>0.46109121885834031</v>
      </c>
      <c r="E26" s="90">
        <f>SIM!$K$72</f>
        <v>85.372500000000002</v>
      </c>
      <c r="F26">
        <f t="shared" si="0"/>
        <v>7</v>
      </c>
      <c r="I26" s="88"/>
      <c r="J26" s="88"/>
    </row>
    <row r="27" spans="2:33" x14ac:dyDescent="0.2">
      <c r="C27" t="s">
        <v>64</v>
      </c>
      <c r="E27" s="90">
        <f>AVERAGE(E9:E26)</f>
        <v>83.828800655219609</v>
      </c>
    </row>
    <row r="28" spans="2:33" x14ac:dyDescent="0.2">
      <c r="E28" s="90"/>
    </row>
    <row r="29" spans="2:33" x14ac:dyDescent="0.2">
      <c r="C29" t="s">
        <v>126</v>
      </c>
      <c r="D29" t="s">
        <v>127</v>
      </c>
      <c r="E29" t="s">
        <v>129</v>
      </c>
      <c r="F29" t="s">
        <v>130</v>
      </c>
      <c r="G29" t="s">
        <v>128</v>
      </c>
      <c r="H29" t="s">
        <v>79</v>
      </c>
      <c r="I29" t="s">
        <v>61</v>
      </c>
      <c r="J29" t="s">
        <v>62</v>
      </c>
      <c r="K29" t="s">
        <v>78</v>
      </c>
    </row>
    <row r="30" spans="2:33" x14ac:dyDescent="0.2">
      <c r="B30">
        <v>18</v>
      </c>
      <c r="C30" t="s">
        <v>26</v>
      </c>
      <c r="D30">
        <f t="shared" ref="D30" si="1">INDEX($D$9:$D$26,MATCH(B30,$F$9:$F$26,0),)</f>
        <v>-2.0351548721117072</v>
      </c>
      <c r="E30" s="93">
        <f t="shared" ref="E30:F47" si="2">IF(INDEX($B$9:$B$26,MATCH($C30,$C$9:$C$26,0),)=E$29,$D30,0)</f>
        <v>-2.0351548721117072</v>
      </c>
      <c r="F30" s="93">
        <f t="shared" si="2"/>
        <v>0</v>
      </c>
      <c r="G30" s="91">
        <f t="shared" ref="G30" si="3">IF(D30&gt;0,MIN(6%,(D30/$D$3)*6%),MAX((D30/$D$6)*-12%,-12%))</f>
        <v>-0.12</v>
      </c>
      <c r="H30" s="90">
        <f t="shared" ref="H30:K47" si="4">INDEX($D$3:$D$6,MATCH(H$29,$C$3:$C$6,0),)</f>
        <v>1</v>
      </c>
      <c r="I30" s="90">
        <f t="shared" si="4"/>
        <v>0.2</v>
      </c>
      <c r="J30" s="90">
        <f t="shared" si="4"/>
        <v>-0.2</v>
      </c>
      <c r="K30" s="90">
        <f t="shared" si="4"/>
        <v>-1</v>
      </c>
    </row>
    <row r="31" spans="2:33" x14ac:dyDescent="0.2">
      <c r="B31">
        <v>17</v>
      </c>
      <c r="C31" t="s">
        <v>23</v>
      </c>
      <c r="D31">
        <f t="shared" ref="D31:D47" si="5">INDEX($D$9:$D$26,MATCH(B31,$F$9:$F$26,0),)</f>
        <v>-1.8415372372165595</v>
      </c>
      <c r="E31" s="93">
        <f t="shared" si="2"/>
        <v>-1.8415372372165595</v>
      </c>
      <c r="F31" s="93">
        <f t="shared" si="2"/>
        <v>0</v>
      </c>
      <c r="G31" s="91">
        <f t="shared" ref="G31:G47" si="6">IF(D31&gt;0,MIN(6%,(D31/$D$3)*6%),MAX((D31/$D$6)*-12%,-12%))</f>
        <v>-0.12</v>
      </c>
      <c r="H31" s="90">
        <f t="shared" si="4"/>
        <v>1</v>
      </c>
      <c r="I31" s="90">
        <f t="shared" si="4"/>
        <v>0.2</v>
      </c>
      <c r="J31" s="90">
        <f t="shared" si="4"/>
        <v>-0.2</v>
      </c>
      <c r="K31" s="90">
        <f t="shared" si="4"/>
        <v>-1</v>
      </c>
    </row>
    <row r="32" spans="2:33" x14ac:dyDescent="0.2">
      <c r="B32">
        <v>16</v>
      </c>
      <c r="C32" t="s">
        <v>21</v>
      </c>
      <c r="D32">
        <f t="shared" si="5"/>
        <v>-1.3468937085088337</v>
      </c>
      <c r="E32" s="93">
        <f t="shared" si="2"/>
        <v>0</v>
      </c>
      <c r="F32" s="93">
        <f t="shared" si="2"/>
        <v>-1.3468937085088337</v>
      </c>
      <c r="G32" s="91">
        <f t="shared" si="6"/>
        <v>-0.12</v>
      </c>
      <c r="H32" s="90">
        <f t="shared" si="4"/>
        <v>1</v>
      </c>
      <c r="I32" s="90">
        <f t="shared" si="4"/>
        <v>0.2</v>
      </c>
      <c r="J32" s="90">
        <f t="shared" si="4"/>
        <v>-0.2</v>
      </c>
      <c r="K32" s="90">
        <f t="shared" si="4"/>
        <v>-1</v>
      </c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</row>
    <row r="33" spans="2:33" x14ac:dyDescent="0.2">
      <c r="B33">
        <v>15</v>
      </c>
      <c r="C33" t="s">
        <v>34</v>
      </c>
      <c r="D33">
        <f t="shared" si="5"/>
        <v>-1.1662968331231778</v>
      </c>
      <c r="E33" s="93">
        <f t="shared" si="2"/>
        <v>0</v>
      </c>
      <c r="F33" s="93">
        <f t="shared" si="2"/>
        <v>-1.1662968331231778</v>
      </c>
      <c r="G33" s="91">
        <f t="shared" si="6"/>
        <v>-0.12</v>
      </c>
      <c r="H33" s="90">
        <f t="shared" si="4"/>
        <v>1</v>
      </c>
      <c r="I33" s="90">
        <f t="shared" si="4"/>
        <v>0.2</v>
      </c>
      <c r="J33" s="90">
        <f t="shared" si="4"/>
        <v>-0.2</v>
      </c>
      <c r="K33" s="90">
        <f t="shared" si="4"/>
        <v>-1</v>
      </c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</row>
    <row r="34" spans="2:33" x14ac:dyDescent="0.2">
      <c r="B34">
        <v>14</v>
      </c>
      <c r="C34" t="s">
        <v>28</v>
      </c>
      <c r="D34">
        <f t="shared" si="5"/>
        <v>-0.25936983193848245</v>
      </c>
      <c r="E34" s="93">
        <f t="shared" si="2"/>
        <v>-0.25936983193848245</v>
      </c>
      <c r="F34" s="93">
        <f t="shared" si="2"/>
        <v>0</v>
      </c>
      <c r="G34" s="91">
        <f t="shared" si="6"/>
        <v>-3.1124379832617892E-2</v>
      </c>
      <c r="H34" s="90">
        <f t="shared" si="4"/>
        <v>1</v>
      </c>
      <c r="I34" s="90">
        <f t="shared" si="4"/>
        <v>0.2</v>
      </c>
      <c r="J34" s="90">
        <f t="shared" si="4"/>
        <v>-0.2</v>
      </c>
      <c r="K34" s="90">
        <f t="shared" si="4"/>
        <v>-1</v>
      </c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</row>
    <row r="35" spans="2:33" x14ac:dyDescent="0.2">
      <c r="B35">
        <v>13</v>
      </c>
      <c r="C35" t="s">
        <v>27</v>
      </c>
      <c r="D35">
        <f t="shared" si="5"/>
        <v>-0.18440139190000995</v>
      </c>
      <c r="E35" s="93">
        <f t="shared" si="2"/>
        <v>-0.18440139190000995</v>
      </c>
      <c r="F35" s="93">
        <f t="shared" si="2"/>
        <v>0</v>
      </c>
      <c r="G35" s="91">
        <f t="shared" si="6"/>
        <v>-2.2128167028001192E-2</v>
      </c>
      <c r="H35" s="90">
        <f t="shared" si="4"/>
        <v>1</v>
      </c>
      <c r="I35" s="90">
        <f t="shared" si="4"/>
        <v>0.2</v>
      </c>
      <c r="J35" s="90">
        <f t="shared" si="4"/>
        <v>-0.2</v>
      </c>
      <c r="K35" s="90">
        <f t="shared" si="4"/>
        <v>-1</v>
      </c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</row>
    <row r="36" spans="2:33" x14ac:dyDescent="0.2">
      <c r="B36">
        <v>12</v>
      </c>
      <c r="C36" t="s">
        <v>31</v>
      </c>
      <c r="D36">
        <f t="shared" si="5"/>
        <v>-7.304541526760705E-2</v>
      </c>
      <c r="E36" s="93">
        <f t="shared" si="2"/>
        <v>-7.304541526760705E-2</v>
      </c>
      <c r="F36" s="93">
        <f t="shared" si="2"/>
        <v>0</v>
      </c>
      <c r="G36" s="91">
        <f t="shared" si="6"/>
        <v>-8.7654498321128455E-3</v>
      </c>
      <c r="H36" s="90">
        <f t="shared" si="4"/>
        <v>1</v>
      </c>
      <c r="I36" s="90">
        <f t="shared" si="4"/>
        <v>0.2</v>
      </c>
      <c r="J36" s="90">
        <f t="shared" si="4"/>
        <v>-0.2</v>
      </c>
      <c r="K36" s="90">
        <f t="shared" si="4"/>
        <v>-1</v>
      </c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</row>
    <row r="37" spans="2:33" x14ac:dyDescent="0.2">
      <c r="B37">
        <v>11</v>
      </c>
      <c r="C37" t="s">
        <v>29</v>
      </c>
      <c r="D37">
        <f t="shared" si="5"/>
        <v>0.12300887247637521</v>
      </c>
      <c r="E37" s="93">
        <f t="shared" si="2"/>
        <v>0.12300887247637521</v>
      </c>
      <c r="F37" s="93">
        <f t="shared" si="2"/>
        <v>0</v>
      </c>
      <c r="G37" s="91">
        <f t="shared" si="6"/>
        <v>7.3805323485825122E-3</v>
      </c>
      <c r="H37" s="90">
        <f t="shared" si="4"/>
        <v>1</v>
      </c>
      <c r="I37" s="90">
        <f t="shared" si="4"/>
        <v>0.2</v>
      </c>
      <c r="J37" s="90">
        <f t="shared" si="4"/>
        <v>-0.2</v>
      </c>
      <c r="K37" s="90">
        <f t="shared" si="4"/>
        <v>-1</v>
      </c>
    </row>
    <row r="38" spans="2:33" x14ac:dyDescent="0.2">
      <c r="B38">
        <v>10</v>
      </c>
      <c r="C38" t="s">
        <v>22</v>
      </c>
      <c r="D38">
        <f t="shared" si="5"/>
        <v>0.15773177860436924</v>
      </c>
      <c r="E38" s="93">
        <f t="shared" si="2"/>
        <v>0</v>
      </c>
      <c r="F38" s="93">
        <f t="shared" si="2"/>
        <v>0.15773177860436924</v>
      </c>
      <c r="G38" s="91">
        <f t="shared" si="6"/>
        <v>9.4639067162621531E-3</v>
      </c>
      <c r="H38" s="90">
        <f t="shared" si="4"/>
        <v>1</v>
      </c>
      <c r="I38" s="90">
        <f t="shared" si="4"/>
        <v>0.2</v>
      </c>
      <c r="J38" s="90">
        <f t="shared" si="4"/>
        <v>-0.2</v>
      </c>
      <c r="K38" s="90">
        <f t="shared" si="4"/>
        <v>-1</v>
      </c>
    </row>
    <row r="39" spans="2:33" x14ac:dyDescent="0.2">
      <c r="B39">
        <v>9</v>
      </c>
      <c r="C39" t="s">
        <v>32</v>
      </c>
      <c r="D39">
        <f t="shared" si="5"/>
        <v>0.18759168166197959</v>
      </c>
      <c r="E39" s="93">
        <f t="shared" si="2"/>
        <v>0</v>
      </c>
      <c r="F39" s="93">
        <f t="shared" si="2"/>
        <v>0.18759168166197959</v>
      </c>
      <c r="G39" s="91">
        <f t="shared" si="6"/>
        <v>1.1255500899718775E-2</v>
      </c>
      <c r="H39" s="90">
        <f t="shared" si="4"/>
        <v>1</v>
      </c>
      <c r="I39" s="90">
        <f t="shared" si="4"/>
        <v>0.2</v>
      </c>
      <c r="J39" s="90">
        <f t="shared" si="4"/>
        <v>-0.2</v>
      </c>
      <c r="K39" s="90">
        <f t="shared" si="4"/>
        <v>-1</v>
      </c>
    </row>
    <row r="40" spans="2:33" x14ac:dyDescent="0.2">
      <c r="B40">
        <v>8</v>
      </c>
      <c r="C40" t="s">
        <v>38</v>
      </c>
      <c r="D40">
        <f t="shared" si="5"/>
        <v>0.28829768168967679</v>
      </c>
      <c r="E40" s="93">
        <f t="shared" si="2"/>
        <v>0.28829768168967679</v>
      </c>
      <c r="F40" s="93">
        <f t="shared" si="2"/>
        <v>0</v>
      </c>
      <c r="G40" s="91">
        <f t="shared" si="6"/>
        <v>1.7297860901380607E-2</v>
      </c>
      <c r="H40" s="90">
        <f t="shared" si="4"/>
        <v>1</v>
      </c>
      <c r="I40" s="90">
        <f t="shared" si="4"/>
        <v>0.2</v>
      </c>
      <c r="J40" s="90">
        <f t="shared" si="4"/>
        <v>-0.2</v>
      </c>
      <c r="K40" s="90">
        <f t="shared" si="4"/>
        <v>-1</v>
      </c>
    </row>
    <row r="41" spans="2:33" x14ac:dyDescent="0.2">
      <c r="B41">
        <v>7</v>
      </c>
      <c r="C41" t="s">
        <v>33</v>
      </c>
      <c r="D41">
        <f t="shared" si="5"/>
        <v>0.46109121885834031</v>
      </c>
      <c r="E41" s="93">
        <f t="shared" si="2"/>
        <v>0</v>
      </c>
      <c r="F41" s="93">
        <f t="shared" si="2"/>
        <v>0.46109121885834031</v>
      </c>
      <c r="G41" s="91">
        <f t="shared" si="6"/>
        <v>2.7665473131500418E-2</v>
      </c>
      <c r="H41" s="90">
        <f t="shared" si="4"/>
        <v>1</v>
      </c>
      <c r="I41" s="90">
        <f t="shared" si="4"/>
        <v>0.2</v>
      </c>
      <c r="J41" s="90">
        <f t="shared" si="4"/>
        <v>-0.2</v>
      </c>
      <c r="K41" s="90">
        <f t="shared" si="4"/>
        <v>-1</v>
      </c>
    </row>
    <row r="42" spans="2:33" x14ac:dyDescent="0.2">
      <c r="B42">
        <v>6</v>
      </c>
      <c r="C42" t="s">
        <v>25</v>
      </c>
      <c r="D42">
        <f t="shared" si="5"/>
        <v>0.60114060475281883</v>
      </c>
      <c r="E42" s="93">
        <f t="shared" si="2"/>
        <v>0.60114060475281883</v>
      </c>
      <c r="F42" s="93">
        <f t="shared" si="2"/>
        <v>0</v>
      </c>
      <c r="G42" s="91">
        <f t="shared" si="6"/>
        <v>3.6068436285169127E-2</v>
      </c>
      <c r="H42" s="90">
        <f t="shared" si="4"/>
        <v>1</v>
      </c>
      <c r="I42" s="90">
        <f t="shared" si="4"/>
        <v>0.2</v>
      </c>
      <c r="J42" s="90">
        <f t="shared" si="4"/>
        <v>-0.2</v>
      </c>
      <c r="K42" s="90">
        <f t="shared" si="4"/>
        <v>-1</v>
      </c>
    </row>
    <row r="43" spans="2:33" x14ac:dyDescent="0.2">
      <c r="B43">
        <v>5</v>
      </c>
      <c r="C43" t="s">
        <v>35</v>
      </c>
      <c r="D43">
        <f t="shared" si="5"/>
        <v>0.68794807534857227</v>
      </c>
      <c r="E43" s="93">
        <f t="shared" si="2"/>
        <v>0</v>
      </c>
      <c r="F43" s="93">
        <f t="shared" si="2"/>
        <v>0.68794807534857227</v>
      </c>
      <c r="G43" s="91">
        <f t="shared" si="6"/>
        <v>4.1276884520914332E-2</v>
      </c>
      <c r="H43" s="90">
        <f t="shared" si="4"/>
        <v>1</v>
      </c>
      <c r="I43" s="90">
        <f t="shared" si="4"/>
        <v>0.2</v>
      </c>
      <c r="J43" s="90">
        <f t="shared" si="4"/>
        <v>-0.2</v>
      </c>
      <c r="K43" s="90">
        <f t="shared" si="4"/>
        <v>-1</v>
      </c>
    </row>
    <row r="44" spans="2:33" x14ac:dyDescent="0.2">
      <c r="B44">
        <v>4</v>
      </c>
      <c r="C44" t="s">
        <v>30</v>
      </c>
      <c r="D44">
        <f t="shared" si="5"/>
        <v>0.93542642142162979</v>
      </c>
      <c r="E44" s="93">
        <f t="shared" si="2"/>
        <v>0.93542642142162979</v>
      </c>
      <c r="F44" s="93">
        <f t="shared" si="2"/>
        <v>0</v>
      </c>
      <c r="G44" s="91">
        <f t="shared" si="6"/>
        <v>5.6125585285297784E-2</v>
      </c>
      <c r="H44" s="90">
        <f t="shared" si="4"/>
        <v>1</v>
      </c>
      <c r="I44" s="90">
        <f t="shared" si="4"/>
        <v>0.2</v>
      </c>
      <c r="J44" s="90">
        <f t="shared" si="4"/>
        <v>-0.2</v>
      </c>
      <c r="K44" s="90">
        <f t="shared" si="4"/>
        <v>-1</v>
      </c>
    </row>
    <row r="45" spans="2:33" x14ac:dyDescent="0.2">
      <c r="B45">
        <v>3</v>
      </c>
      <c r="C45" t="s">
        <v>136</v>
      </c>
      <c r="D45">
        <f t="shared" si="5"/>
        <v>1.0163433296847981</v>
      </c>
      <c r="E45" s="93">
        <f t="shared" si="2"/>
        <v>0</v>
      </c>
      <c r="F45" s="93">
        <f t="shared" si="2"/>
        <v>1.0163433296847981</v>
      </c>
      <c r="G45" s="91">
        <f t="shared" si="6"/>
        <v>0.06</v>
      </c>
      <c r="H45" s="90">
        <f t="shared" si="4"/>
        <v>1</v>
      </c>
      <c r="I45" s="90">
        <f t="shared" si="4"/>
        <v>0.2</v>
      </c>
      <c r="J45" s="90">
        <f t="shared" si="4"/>
        <v>-0.2</v>
      </c>
      <c r="K45" s="90">
        <f t="shared" si="4"/>
        <v>-1</v>
      </c>
    </row>
    <row r="46" spans="2:33" x14ac:dyDescent="0.2">
      <c r="B46">
        <v>2</v>
      </c>
      <c r="C46" t="s">
        <v>24</v>
      </c>
      <c r="D46">
        <f t="shared" si="5"/>
        <v>1.0294878680460775</v>
      </c>
      <c r="E46" s="93">
        <f t="shared" si="2"/>
        <v>1.0294878680460775</v>
      </c>
      <c r="F46" s="93">
        <f t="shared" si="2"/>
        <v>0</v>
      </c>
      <c r="G46" s="91">
        <f t="shared" si="6"/>
        <v>0.06</v>
      </c>
      <c r="H46" s="90">
        <f t="shared" si="4"/>
        <v>1</v>
      </c>
      <c r="I46" s="90">
        <f t="shared" si="4"/>
        <v>0.2</v>
      </c>
      <c r="J46" s="90">
        <f t="shared" si="4"/>
        <v>-0.2</v>
      </c>
      <c r="K46" s="90">
        <f t="shared" si="4"/>
        <v>-1</v>
      </c>
    </row>
    <row r="47" spans="2:33" x14ac:dyDescent="0.2">
      <c r="B47">
        <v>1</v>
      </c>
      <c r="C47" t="s">
        <v>36</v>
      </c>
      <c r="D47">
        <f t="shared" si="5"/>
        <v>1.4186317575219014</v>
      </c>
      <c r="E47" s="93">
        <f t="shared" si="2"/>
        <v>0</v>
      </c>
      <c r="F47" s="93">
        <f t="shared" si="2"/>
        <v>1.4186317575219014</v>
      </c>
      <c r="G47" s="91">
        <f t="shared" si="6"/>
        <v>0.06</v>
      </c>
      <c r="H47" s="90">
        <f t="shared" si="4"/>
        <v>1</v>
      </c>
      <c r="I47" s="90">
        <f t="shared" si="4"/>
        <v>0.2</v>
      </c>
      <c r="J47" s="90">
        <f t="shared" si="4"/>
        <v>-0.2</v>
      </c>
      <c r="K47" s="90">
        <f t="shared" si="4"/>
        <v>-1</v>
      </c>
    </row>
    <row r="49" spans="2:10" x14ac:dyDescent="0.2">
      <c r="C49" t="s">
        <v>126</v>
      </c>
      <c r="D49" t="s">
        <v>131</v>
      </c>
      <c r="E49" t="s">
        <v>129</v>
      </c>
      <c r="F49" t="s">
        <v>130</v>
      </c>
      <c r="G49" t="s">
        <v>79</v>
      </c>
      <c r="H49" t="s">
        <v>61</v>
      </c>
      <c r="I49" t="s">
        <v>62</v>
      </c>
      <c r="J49" t="s">
        <v>78</v>
      </c>
    </row>
    <row r="50" spans="2:10" x14ac:dyDescent="0.2">
      <c r="B50">
        <v>18</v>
      </c>
      <c r="C50" t="s">
        <v>26</v>
      </c>
      <c r="D50" s="94">
        <f t="shared" ref="D50" si="7">INDEX($E$9:$E$26,MATCH(B50,$F$9:$F$26,0),)</f>
        <v>77.015252458868744</v>
      </c>
      <c r="E50" s="94">
        <f t="shared" ref="E50:E67" si="8">IF(INDEX($B$9:$B$26,MATCH($C50,$C$9:$C$26,0),)=E$29,$D50,"")</f>
        <v>77.015252458868744</v>
      </c>
      <c r="F50" s="94" t="str">
        <f t="shared" ref="F50:F67" si="9">IF(INDEX($B$9:$B$26,MATCH($C50,$C$9:$C$26,0),)=F$29,$D50,"")</f>
        <v/>
      </c>
      <c r="G50" s="90">
        <f t="shared" ref="G50:J50" si="10">INDEX($E$3:$E$6,MATCH(H$29,$C$3:$C$6,0),)</f>
        <v>87.176726795740322</v>
      </c>
      <c r="H50" s="90">
        <f t="shared" si="10"/>
        <v>84.498385883323749</v>
      </c>
      <c r="I50" s="90">
        <f t="shared" si="10"/>
        <v>83.15921542711547</v>
      </c>
      <c r="J50" s="90">
        <f t="shared" si="10"/>
        <v>80.480874514698897</v>
      </c>
    </row>
    <row r="51" spans="2:10" x14ac:dyDescent="0.2">
      <c r="B51">
        <v>17</v>
      </c>
      <c r="C51" t="s">
        <v>23</v>
      </c>
      <c r="D51" s="94">
        <f t="shared" ref="D51:D67" si="11">INDEX($E$9:$E$26,MATCH(B51,$F$9:$F$26,0),)</f>
        <v>77.663470000000004</v>
      </c>
      <c r="E51" s="94">
        <f t="shared" si="8"/>
        <v>77.663470000000004</v>
      </c>
      <c r="F51" s="94" t="str">
        <f t="shared" si="9"/>
        <v/>
      </c>
      <c r="G51" s="90">
        <f t="shared" ref="G51:J51" si="12">INDEX($E$3:$E$6,MATCH(H$29,$C$3:$C$6,0),)</f>
        <v>87.176726795740322</v>
      </c>
      <c r="H51" s="90">
        <f t="shared" si="12"/>
        <v>84.498385883323749</v>
      </c>
      <c r="I51" s="90">
        <f t="shared" si="12"/>
        <v>83.15921542711547</v>
      </c>
      <c r="J51" s="90">
        <f t="shared" si="12"/>
        <v>80.480874514698897</v>
      </c>
    </row>
    <row r="52" spans="2:10" x14ac:dyDescent="0.2">
      <c r="B52">
        <v>16</v>
      </c>
      <c r="C52" t="s">
        <v>21</v>
      </c>
      <c r="D52" s="94">
        <f t="shared" si="11"/>
        <v>79.319500000000005</v>
      </c>
      <c r="E52" s="94" t="str">
        <f t="shared" si="8"/>
        <v/>
      </c>
      <c r="F52" s="94">
        <f t="shared" si="9"/>
        <v>79.319500000000005</v>
      </c>
      <c r="G52" s="90">
        <f t="shared" ref="G52:J52" si="13">INDEX($E$3:$E$6,MATCH(H$29,$C$3:$C$6,0),)</f>
        <v>87.176726795740322</v>
      </c>
      <c r="H52" s="90">
        <f t="shared" si="13"/>
        <v>84.498385883323749</v>
      </c>
      <c r="I52" s="90">
        <f t="shared" si="13"/>
        <v>83.15921542711547</v>
      </c>
      <c r="J52" s="90">
        <f t="shared" si="13"/>
        <v>80.480874514698897</v>
      </c>
    </row>
    <row r="53" spans="2:10" x14ac:dyDescent="0.2">
      <c r="B53">
        <v>15</v>
      </c>
      <c r="C53" t="s">
        <v>34</v>
      </c>
      <c r="D53" s="94">
        <f t="shared" si="11"/>
        <v>79.924125000000004</v>
      </c>
      <c r="E53" s="94" t="str">
        <f t="shared" si="8"/>
        <v/>
      </c>
      <c r="F53" s="94">
        <f t="shared" si="9"/>
        <v>79.924125000000004</v>
      </c>
      <c r="G53" s="90">
        <f t="shared" ref="G53:J53" si="14">INDEX($E$3:$E$6,MATCH(H$29,$C$3:$C$6,0),)</f>
        <v>87.176726795740322</v>
      </c>
      <c r="H53" s="90">
        <f t="shared" si="14"/>
        <v>84.498385883323749</v>
      </c>
      <c r="I53" s="90">
        <f t="shared" si="14"/>
        <v>83.15921542711547</v>
      </c>
      <c r="J53" s="90">
        <f t="shared" si="14"/>
        <v>80.480874514698897</v>
      </c>
    </row>
    <row r="54" spans="2:10" x14ac:dyDescent="0.2">
      <c r="B54">
        <v>14</v>
      </c>
      <c r="C54" t="s">
        <v>28</v>
      </c>
      <c r="D54" s="94">
        <f t="shared" si="11"/>
        <v>82.960449614810301</v>
      </c>
      <c r="E54" s="94">
        <f t="shared" si="8"/>
        <v>82.960449614810301</v>
      </c>
      <c r="F54" s="94" t="str">
        <f t="shared" si="9"/>
        <v/>
      </c>
      <c r="G54" s="90">
        <f t="shared" ref="G54:J54" si="15">INDEX($E$3:$E$6,MATCH(H$29,$C$3:$C$6,0),)</f>
        <v>87.176726795740322</v>
      </c>
      <c r="H54" s="90">
        <f t="shared" si="15"/>
        <v>84.498385883323749</v>
      </c>
      <c r="I54" s="90">
        <f t="shared" si="15"/>
        <v>83.15921542711547</v>
      </c>
      <c r="J54" s="90">
        <f t="shared" si="15"/>
        <v>80.480874514698897</v>
      </c>
    </row>
    <row r="55" spans="2:10" x14ac:dyDescent="0.2">
      <c r="B55">
        <v>13</v>
      </c>
      <c r="C55" t="s">
        <v>27</v>
      </c>
      <c r="D55" s="94">
        <f t="shared" si="11"/>
        <v>83.211438414929162</v>
      </c>
      <c r="E55" s="94">
        <f t="shared" si="8"/>
        <v>83.211438414929162</v>
      </c>
      <c r="F55" s="94" t="str">
        <f t="shared" si="9"/>
        <v/>
      </c>
      <c r="G55" s="90">
        <f t="shared" ref="G55:J55" si="16">INDEX($E$3:$E$6,MATCH(H$29,$C$3:$C$6,0),)</f>
        <v>87.176726795740322</v>
      </c>
      <c r="H55" s="90">
        <f t="shared" si="16"/>
        <v>84.498385883323749</v>
      </c>
      <c r="I55" s="90">
        <f t="shared" si="16"/>
        <v>83.15921542711547</v>
      </c>
      <c r="J55" s="90">
        <f t="shared" si="16"/>
        <v>80.480874514698897</v>
      </c>
    </row>
    <row r="56" spans="2:10" x14ac:dyDescent="0.2">
      <c r="B56">
        <v>12</v>
      </c>
      <c r="C56" t="s">
        <v>31</v>
      </c>
      <c r="D56" s="94">
        <f t="shared" si="11"/>
        <v>83.584249999999997</v>
      </c>
      <c r="E56" s="94">
        <f t="shared" si="8"/>
        <v>83.584249999999997</v>
      </c>
      <c r="F56" s="94" t="str">
        <f t="shared" si="9"/>
        <v/>
      </c>
      <c r="G56" s="90">
        <f t="shared" ref="G56:J56" si="17">INDEX($E$3:$E$6,MATCH(H$29,$C$3:$C$6,0),)</f>
        <v>87.176726795740322</v>
      </c>
      <c r="H56" s="90">
        <f t="shared" si="17"/>
        <v>84.498385883323749</v>
      </c>
      <c r="I56" s="90">
        <f t="shared" si="17"/>
        <v>83.15921542711547</v>
      </c>
      <c r="J56" s="90">
        <f t="shared" si="17"/>
        <v>80.480874514698897</v>
      </c>
    </row>
    <row r="57" spans="2:10" x14ac:dyDescent="0.2">
      <c r="B57">
        <v>11</v>
      </c>
      <c r="C57" t="s">
        <v>29</v>
      </c>
      <c r="D57" s="94">
        <f t="shared" si="11"/>
        <v>84.240625274899244</v>
      </c>
      <c r="E57" s="94">
        <f t="shared" si="8"/>
        <v>84.240625274899244</v>
      </c>
      <c r="F57" s="94" t="str">
        <f t="shared" si="9"/>
        <v/>
      </c>
      <c r="G57" s="90">
        <f t="shared" ref="G57:J57" si="18">INDEX($E$3:$E$6,MATCH(H$29,$C$3:$C$6,0),)</f>
        <v>87.176726795740322</v>
      </c>
      <c r="H57" s="90">
        <f t="shared" si="18"/>
        <v>84.498385883323749</v>
      </c>
      <c r="I57" s="90">
        <f t="shared" si="18"/>
        <v>83.15921542711547</v>
      </c>
      <c r="J57" s="90">
        <f t="shared" si="18"/>
        <v>80.480874514698897</v>
      </c>
    </row>
    <row r="58" spans="2:10" x14ac:dyDescent="0.2">
      <c r="B58">
        <v>10</v>
      </c>
      <c r="C58" t="s">
        <v>22</v>
      </c>
      <c r="D58" s="94">
        <f t="shared" si="11"/>
        <v>84.356875000000002</v>
      </c>
      <c r="E58" s="94" t="str">
        <f t="shared" si="8"/>
        <v/>
      </c>
      <c r="F58" s="94">
        <f t="shared" si="9"/>
        <v>84.356875000000002</v>
      </c>
      <c r="G58" s="90">
        <f t="shared" ref="G58:J58" si="19">INDEX($E$3:$E$6,MATCH(H$29,$C$3:$C$6,0),)</f>
        <v>87.176726795740322</v>
      </c>
      <c r="H58" s="90">
        <f t="shared" si="19"/>
        <v>84.498385883323749</v>
      </c>
      <c r="I58" s="90">
        <f t="shared" si="19"/>
        <v>83.15921542711547</v>
      </c>
      <c r="J58" s="90">
        <f t="shared" si="19"/>
        <v>80.480874514698897</v>
      </c>
    </row>
    <row r="59" spans="2:10" x14ac:dyDescent="0.2">
      <c r="B59">
        <v>9</v>
      </c>
      <c r="C59" t="s">
        <v>32</v>
      </c>
      <c r="D59" s="94">
        <f t="shared" si="11"/>
        <v>84.45684374999999</v>
      </c>
      <c r="E59" s="94" t="str">
        <f t="shared" si="8"/>
        <v/>
      </c>
      <c r="F59" s="94">
        <f t="shared" si="9"/>
        <v>84.45684374999999</v>
      </c>
      <c r="G59" s="90">
        <f t="shared" ref="G59:J59" si="20">INDEX($E$3:$E$6,MATCH(H$29,$C$3:$C$6,0),)</f>
        <v>87.176726795740322</v>
      </c>
      <c r="H59" s="90">
        <f t="shared" si="20"/>
        <v>84.498385883323749</v>
      </c>
      <c r="I59" s="90">
        <f t="shared" si="20"/>
        <v>83.15921542711547</v>
      </c>
      <c r="J59" s="90">
        <f t="shared" si="20"/>
        <v>80.480874514698897</v>
      </c>
    </row>
    <row r="60" spans="2:10" x14ac:dyDescent="0.2">
      <c r="B60">
        <v>8</v>
      </c>
      <c r="C60" t="s">
        <v>38</v>
      </c>
      <c r="D60" s="94">
        <f t="shared" si="11"/>
        <v>84.793999999999997</v>
      </c>
      <c r="E60" s="94">
        <f t="shared" si="8"/>
        <v>84.793999999999997</v>
      </c>
      <c r="F60" s="94" t="str">
        <f t="shared" si="9"/>
        <v/>
      </c>
      <c r="G60" s="90">
        <f t="shared" ref="G60:J60" si="21">INDEX($E$3:$E$6,MATCH(H$29,$C$3:$C$6,0),)</f>
        <v>87.176726795740322</v>
      </c>
      <c r="H60" s="90">
        <f t="shared" si="21"/>
        <v>84.498385883323749</v>
      </c>
      <c r="I60" s="90">
        <f t="shared" si="21"/>
        <v>83.15921542711547</v>
      </c>
      <c r="J60" s="90">
        <f t="shared" si="21"/>
        <v>80.480874514698897</v>
      </c>
    </row>
    <row r="61" spans="2:10" x14ac:dyDescent="0.2">
      <c r="B61">
        <v>7</v>
      </c>
      <c r="C61" t="s">
        <v>33</v>
      </c>
      <c r="D61" s="94">
        <f t="shared" si="11"/>
        <v>85.372500000000002</v>
      </c>
      <c r="E61" s="94" t="str">
        <f t="shared" si="8"/>
        <v/>
      </c>
      <c r="F61" s="94">
        <f t="shared" si="9"/>
        <v>85.372500000000002</v>
      </c>
      <c r="G61" s="90">
        <f t="shared" ref="G61:J61" si="22">INDEX($E$3:$E$6,MATCH(H$29,$C$3:$C$6,0),)</f>
        <v>87.176726795740322</v>
      </c>
      <c r="H61" s="90">
        <f t="shared" si="22"/>
        <v>84.498385883323749</v>
      </c>
      <c r="I61" s="90">
        <f t="shared" si="22"/>
        <v>83.15921542711547</v>
      </c>
      <c r="J61" s="90">
        <f t="shared" si="22"/>
        <v>80.480874514698897</v>
      </c>
    </row>
    <row r="62" spans="2:10" x14ac:dyDescent="0.2">
      <c r="B62">
        <v>6</v>
      </c>
      <c r="C62" t="s">
        <v>25</v>
      </c>
      <c r="D62" s="94">
        <f t="shared" si="11"/>
        <v>85.841374999999999</v>
      </c>
      <c r="E62" s="94">
        <f t="shared" si="8"/>
        <v>85.841374999999999</v>
      </c>
      <c r="F62" s="94" t="str">
        <f t="shared" si="9"/>
        <v/>
      </c>
      <c r="G62" s="90">
        <f t="shared" ref="G62:J62" si="23">INDEX($E$3:$E$6,MATCH(H$29,$C$3:$C$6,0),)</f>
        <v>87.176726795740322</v>
      </c>
      <c r="H62" s="90">
        <f t="shared" si="23"/>
        <v>84.498385883323749</v>
      </c>
      <c r="I62" s="90">
        <f t="shared" si="23"/>
        <v>83.15921542711547</v>
      </c>
      <c r="J62" s="90">
        <f t="shared" si="23"/>
        <v>80.480874514698897</v>
      </c>
    </row>
    <row r="63" spans="2:10" x14ac:dyDescent="0.2">
      <c r="B63">
        <v>5</v>
      </c>
      <c r="C63" t="s">
        <v>35</v>
      </c>
      <c r="D63" s="94">
        <f t="shared" si="11"/>
        <v>86.132000000000005</v>
      </c>
      <c r="E63" s="94" t="str">
        <f t="shared" si="8"/>
        <v/>
      </c>
      <c r="F63" s="94">
        <f t="shared" si="9"/>
        <v>86.132000000000005</v>
      </c>
      <c r="G63" s="90">
        <f t="shared" ref="G63:J63" si="24">INDEX($E$3:$E$6,MATCH(H$29,$C$3:$C$6,0),)</f>
        <v>87.176726795740322</v>
      </c>
      <c r="H63" s="90">
        <f t="shared" si="24"/>
        <v>84.498385883323749</v>
      </c>
      <c r="I63" s="90">
        <f t="shared" si="24"/>
        <v>83.15921542711547</v>
      </c>
      <c r="J63" s="90">
        <f t="shared" si="24"/>
        <v>80.480874514698897</v>
      </c>
    </row>
    <row r="64" spans="2:10" x14ac:dyDescent="0.2">
      <c r="B64">
        <v>4</v>
      </c>
      <c r="C64" t="s">
        <v>30</v>
      </c>
      <c r="D64" s="94">
        <f t="shared" si="11"/>
        <v>86.960539224030825</v>
      </c>
      <c r="E64" s="94">
        <f t="shared" si="8"/>
        <v>86.960539224030825</v>
      </c>
      <c r="F64" s="94" t="str">
        <f t="shared" si="9"/>
        <v/>
      </c>
      <c r="G64" s="90">
        <f t="shared" ref="G64:J64" si="25">INDEX($E$3:$E$6,MATCH(H$29,$C$3:$C$6,0),)</f>
        <v>87.176726795740322</v>
      </c>
      <c r="H64" s="90">
        <f t="shared" si="25"/>
        <v>84.498385883323749</v>
      </c>
      <c r="I64" s="90">
        <f t="shared" si="25"/>
        <v>83.15921542711547</v>
      </c>
      <c r="J64" s="90">
        <f t="shared" si="25"/>
        <v>80.480874514698897</v>
      </c>
    </row>
    <row r="65" spans="2:10" x14ac:dyDescent="0.2">
      <c r="B65">
        <v>3</v>
      </c>
      <c r="C65" t="s">
        <v>136</v>
      </c>
      <c r="D65" s="94">
        <f t="shared" si="11"/>
        <v>87.231443056415202</v>
      </c>
      <c r="E65" s="94" t="str">
        <f t="shared" si="8"/>
        <v/>
      </c>
      <c r="F65" s="94">
        <f t="shared" si="9"/>
        <v>87.231443056415202</v>
      </c>
      <c r="G65" s="90">
        <f t="shared" ref="G65:J65" si="26">INDEX($E$3:$E$6,MATCH(H$29,$C$3:$C$6,0),)</f>
        <v>87.176726795740322</v>
      </c>
      <c r="H65" s="90">
        <f t="shared" si="26"/>
        <v>84.498385883323749</v>
      </c>
      <c r="I65" s="90">
        <f t="shared" si="26"/>
        <v>83.15921542711547</v>
      </c>
      <c r="J65" s="90">
        <f t="shared" si="26"/>
        <v>80.480874514698897</v>
      </c>
    </row>
    <row r="66" spans="2:10" x14ac:dyDescent="0.2">
      <c r="B66">
        <v>2</v>
      </c>
      <c r="C66" t="s">
        <v>24</v>
      </c>
      <c r="D66" s="94">
        <f t="shared" si="11"/>
        <v>87.275450000000006</v>
      </c>
      <c r="E66" s="94">
        <f t="shared" si="8"/>
        <v>87.275450000000006</v>
      </c>
      <c r="F66" s="94" t="str">
        <f t="shared" si="9"/>
        <v/>
      </c>
      <c r="G66" s="90">
        <f t="shared" ref="G66:J66" si="27">INDEX($E$3:$E$6,MATCH(H$29,$C$3:$C$6,0),)</f>
        <v>87.176726795740322</v>
      </c>
      <c r="H66" s="90">
        <f t="shared" si="27"/>
        <v>84.498385883323749</v>
      </c>
      <c r="I66" s="90">
        <f t="shared" si="27"/>
        <v>83.15921542711547</v>
      </c>
      <c r="J66" s="90">
        <f t="shared" si="27"/>
        <v>80.480874514698897</v>
      </c>
    </row>
    <row r="67" spans="2:10" x14ac:dyDescent="0.2">
      <c r="B67">
        <v>1</v>
      </c>
      <c r="C67" t="s">
        <v>36</v>
      </c>
      <c r="D67" s="94">
        <f t="shared" si="11"/>
        <v>88.578275000000019</v>
      </c>
      <c r="E67" s="94" t="str">
        <f t="shared" si="8"/>
        <v/>
      </c>
      <c r="F67" s="94">
        <f t="shared" si="9"/>
        <v>88.578275000000019</v>
      </c>
      <c r="G67" s="90">
        <f t="shared" ref="G67:J67" si="28">INDEX($E$3:$E$6,MATCH(H$29,$C$3:$C$6,0),)</f>
        <v>87.176726795740322</v>
      </c>
      <c r="H67" s="90">
        <f t="shared" si="28"/>
        <v>84.498385883323749</v>
      </c>
      <c r="I67" s="90">
        <f t="shared" si="28"/>
        <v>83.15921542711547</v>
      </c>
      <c r="J67" s="90">
        <f t="shared" si="28"/>
        <v>80.480874514698897</v>
      </c>
    </row>
  </sheetData>
  <sortState ref="I8:J25">
    <sortCondition descending="1" ref="J8:J25"/>
  </sortState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66"/>
  <sheetViews>
    <sheetView showGridLines="0" workbookViewId="0">
      <pane ySplit="2" topLeftCell="A21" activePane="bottomLeft" state="frozen"/>
      <selection pane="bottomLeft" activeCell="I27" sqref="I27"/>
    </sheetView>
  </sheetViews>
  <sheetFormatPr defaultRowHeight="14.25" x14ac:dyDescent="0.2"/>
  <cols>
    <col min="1" max="1" width="1.375" style="95" customWidth="1"/>
    <col min="2" max="2" width="39.625" style="95" customWidth="1"/>
    <col min="3" max="3" width="13.25" style="95" customWidth="1"/>
    <col min="4" max="16" width="9.75" style="95" customWidth="1"/>
    <col min="17" max="16384" width="9" style="95"/>
  </cols>
  <sheetData>
    <row r="1" spans="1:16" ht="17.25" thickBot="1" x14ac:dyDescent="0.3">
      <c r="A1" s="89" t="s">
        <v>125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ht="18" thickTop="1" thickBot="1" x14ac:dyDescent="0.3">
      <c r="A2" s="89" t="s">
        <v>124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ht="15" thickTop="1" x14ac:dyDescent="0.2"/>
    <row r="4" spans="1:16" ht="15" x14ac:dyDescent="0.25">
      <c r="D4" s="96" t="s">
        <v>7</v>
      </c>
      <c r="E4" s="96" t="s">
        <v>8</v>
      </c>
      <c r="F4" s="96" t="s">
        <v>9</v>
      </c>
      <c r="G4" s="96" t="s">
        <v>10</v>
      </c>
      <c r="H4" s="96" t="s">
        <v>123</v>
      </c>
      <c r="I4" s="96" t="s">
        <v>122</v>
      </c>
      <c r="J4" s="96" t="s">
        <v>121</v>
      </c>
      <c r="K4" s="96" t="s">
        <v>120</v>
      </c>
      <c r="L4" s="96" t="s">
        <v>119</v>
      </c>
      <c r="M4" s="96" t="s">
        <v>118</v>
      </c>
      <c r="N4" s="96" t="s">
        <v>117</v>
      </c>
      <c r="O4" s="96" t="s">
        <v>116</v>
      </c>
    </row>
    <row r="5" spans="1:16" ht="15" x14ac:dyDescent="0.25">
      <c r="B5" s="97" t="s">
        <v>115</v>
      </c>
      <c r="C5" s="97"/>
    </row>
    <row r="6" spans="1:16" ht="15" x14ac:dyDescent="0.25">
      <c r="B6" s="95" t="s">
        <v>114</v>
      </c>
      <c r="D6" s="98">
        <v>1.0529999999999999</v>
      </c>
      <c r="E6" s="98">
        <v>3.37</v>
      </c>
      <c r="F6" s="98">
        <v>6.3959999999999999</v>
      </c>
      <c r="G6" s="98">
        <v>10.86</v>
      </c>
      <c r="H6" s="99">
        <v>17.768999999999998</v>
      </c>
      <c r="P6" s="100" t="s">
        <v>138</v>
      </c>
    </row>
    <row r="8" spans="1:16" ht="25.5" customHeight="1" x14ac:dyDescent="0.25">
      <c r="B8" s="101" t="s">
        <v>113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1:16" ht="19.5" customHeight="1" x14ac:dyDescent="0.2"/>
    <row r="10" spans="1:16" ht="15" x14ac:dyDescent="0.25">
      <c r="B10" s="95" t="s">
        <v>112</v>
      </c>
      <c r="D10" s="102">
        <v>1.1042817828634192E-3</v>
      </c>
      <c r="E10" s="102">
        <v>0.36218309395215104</v>
      </c>
      <c r="F10" s="102">
        <v>2.2126338456260757</v>
      </c>
      <c r="G10" s="102">
        <v>3.1092114949878833</v>
      </c>
      <c r="H10" s="102">
        <v>4.3656601767463528</v>
      </c>
      <c r="N10" s="103">
        <f>SUM(D10:H10)</f>
        <v>10.050792893095327</v>
      </c>
      <c r="O10" s="104"/>
      <c r="P10" s="100" t="s">
        <v>139</v>
      </c>
    </row>
    <row r="11" spans="1:16" ht="15" x14ac:dyDescent="0.25">
      <c r="B11" s="97" t="s">
        <v>111</v>
      </c>
      <c r="C11" s="97"/>
      <c r="D11" s="105">
        <f>D10</f>
        <v>1.1042817828634192E-3</v>
      </c>
      <c r="E11" s="105">
        <f t="shared" ref="E11:H11" si="0">E10+D11</f>
        <v>0.36328737573501446</v>
      </c>
      <c r="F11" s="105">
        <f t="shared" si="0"/>
        <v>2.57592122136109</v>
      </c>
      <c r="G11" s="105">
        <f t="shared" si="0"/>
        <v>5.6851327163489733</v>
      </c>
      <c r="H11" s="105">
        <f t="shared" si="0"/>
        <v>10.050792893095327</v>
      </c>
      <c r="I11" s="105"/>
      <c r="J11" s="105"/>
      <c r="K11" s="105"/>
      <c r="L11" s="105"/>
      <c r="M11" s="105"/>
      <c r="N11" s="105"/>
      <c r="O11" s="105"/>
    </row>
    <row r="12" spans="1:16" ht="7.5" customHeight="1" x14ac:dyDescent="0.2"/>
    <row r="13" spans="1:16" ht="7.5" customHeight="1" x14ac:dyDescent="0.2"/>
    <row r="14" spans="1:16" x14ac:dyDescent="0.2">
      <c r="B14" s="95" t="s">
        <v>110</v>
      </c>
      <c r="C14" s="106">
        <f>H11-H6</f>
        <v>-7.7182071069046714</v>
      </c>
    </row>
    <row r="15" spans="1:16" x14ac:dyDescent="0.2">
      <c r="B15" s="107" t="s">
        <v>109</v>
      </c>
      <c r="C15" s="108">
        <v>0.5</v>
      </c>
      <c r="P15" s="100" t="s">
        <v>138</v>
      </c>
    </row>
    <row r="16" spans="1:16" ht="15" x14ac:dyDescent="0.25">
      <c r="B16" s="97" t="s">
        <v>108</v>
      </c>
      <c r="C16" s="109">
        <f>MIN(0,C14*C15)</f>
        <v>-3.8591035534523357</v>
      </c>
      <c r="D16" s="97"/>
      <c r="E16" s="97"/>
      <c r="F16" s="97"/>
      <c r="G16" s="97"/>
      <c r="H16" s="97"/>
    </row>
    <row r="18" spans="2:15" ht="15" x14ac:dyDescent="0.25">
      <c r="B18" s="101" t="s">
        <v>107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</row>
    <row r="20" spans="2:15" ht="42.75" x14ac:dyDescent="0.2">
      <c r="C20" s="110" t="s">
        <v>106</v>
      </c>
      <c r="D20" s="110" t="s">
        <v>105</v>
      </c>
    </row>
    <row r="21" spans="2:15" x14ac:dyDescent="0.2">
      <c r="B21" s="95" t="s">
        <v>104</v>
      </c>
      <c r="C21" s="99" t="s">
        <v>95</v>
      </c>
      <c r="D21" s="99" t="str">
        <f t="shared" ref="D21:D29" si="1">C21</f>
        <v>yes</v>
      </c>
    </row>
    <row r="22" spans="2:15" x14ac:dyDescent="0.2">
      <c r="B22" s="95" t="s">
        <v>103</v>
      </c>
      <c r="C22" s="99" t="s">
        <v>95</v>
      </c>
      <c r="D22" s="99" t="str">
        <f t="shared" si="1"/>
        <v>yes</v>
      </c>
    </row>
    <row r="23" spans="2:15" x14ac:dyDescent="0.2">
      <c r="B23" s="95" t="s">
        <v>102</v>
      </c>
      <c r="C23" s="99" t="s">
        <v>95</v>
      </c>
      <c r="D23" s="99" t="str">
        <f t="shared" si="1"/>
        <v>yes</v>
      </c>
    </row>
    <row r="24" spans="2:15" x14ac:dyDescent="0.2">
      <c r="B24" s="95" t="s">
        <v>101</v>
      </c>
      <c r="C24" s="99" t="s">
        <v>95</v>
      </c>
      <c r="D24" s="99" t="str">
        <f t="shared" si="1"/>
        <v>yes</v>
      </c>
    </row>
    <row r="25" spans="2:15" x14ac:dyDescent="0.2">
      <c r="B25" s="95" t="s">
        <v>91</v>
      </c>
      <c r="C25" s="99" t="s">
        <v>100</v>
      </c>
      <c r="D25" s="99" t="str">
        <f t="shared" si="1"/>
        <v>no</v>
      </c>
    </row>
    <row r="26" spans="2:15" x14ac:dyDescent="0.2">
      <c r="B26" s="95" t="s">
        <v>99</v>
      </c>
      <c r="C26" s="99" t="s">
        <v>95</v>
      </c>
      <c r="D26" s="99" t="str">
        <f t="shared" si="1"/>
        <v>yes</v>
      </c>
    </row>
    <row r="27" spans="2:15" x14ac:dyDescent="0.2">
      <c r="B27" s="95" t="s">
        <v>98</v>
      </c>
      <c r="C27" s="99" t="s">
        <v>95</v>
      </c>
      <c r="D27" s="99" t="str">
        <f t="shared" si="1"/>
        <v>yes</v>
      </c>
    </row>
    <row r="28" spans="2:15" x14ac:dyDescent="0.2">
      <c r="B28" s="95" t="s">
        <v>97</v>
      </c>
      <c r="C28" s="99" t="s">
        <v>95</v>
      </c>
      <c r="D28" s="99" t="str">
        <f t="shared" si="1"/>
        <v>yes</v>
      </c>
    </row>
    <row r="29" spans="2:15" x14ac:dyDescent="0.2">
      <c r="B29" s="95" t="s">
        <v>96</v>
      </c>
      <c r="C29" s="99" t="s">
        <v>95</v>
      </c>
      <c r="D29" s="99" t="str">
        <f t="shared" si="1"/>
        <v>yes</v>
      </c>
    </row>
    <row r="32" spans="2:15" ht="15" x14ac:dyDescent="0.25">
      <c r="B32" s="97" t="s">
        <v>94</v>
      </c>
    </row>
    <row r="33" spans="2:16" ht="6.75" customHeight="1" x14ac:dyDescent="0.2"/>
    <row r="34" spans="2:16" x14ac:dyDescent="0.2">
      <c r="B34" s="95" t="s">
        <v>93</v>
      </c>
      <c r="C34" s="111">
        <v>5.7</v>
      </c>
      <c r="E34" s="106"/>
      <c r="F34" s="106"/>
      <c r="G34" s="106"/>
      <c r="H34" s="106"/>
      <c r="P34" s="100" t="s">
        <v>140</v>
      </c>
    </row>
    <row r="35" spans="2:16" x14ac:dyDescent="0.2">
      <c r="B35" s="95" t="s">
        <v>141</v>
      </c>
      <c r="C35" s="112">
        <v>599</v>
      </c>
      <c r="E35" s="106"/>
      <c r="F35" s="106"/>
      <c r="G35" s="106"/>
      <c r="H35" s="106"/>
      <c r="P35" s="100"/>
    </row>
    <row r="36" spans="2:16" ht="7.5" customHeight="1" x14ac:dyDescent="0.2">
      <c r="D36" s="106"/>
      <c r="E36" s="106"/>
      <c r="F36" s="106"/>
      <c r="G36" s="106"/>
      <c r="H36" s="106"/>
    </row>
    <row r="37" spans="2:16" x14ac:dyDescent="0.2">
      <c r="B37" s="100" t="s">
        <v>92</v>
      </c>
      <c r="C37" s="100"/>
      <c r="D37" s="113">
        <v>1</v>
      </c>
      <c r="E37" s="113">
        <v>2</v>
      </c>
      <c r="F37" s="113">
        <v>3</v>
      </c>
      <c r="G37" s="113">
        <v>4</v>
      </c>
      <c r="H37" s="113">
        <v>5</v>
      </c>
      <c r="I37" s="113">
        <v>6</v>
      </c>
      <c r="J37" s="113">
        <v>7</v>
      </c>
      <c r="K37" s="113">
        <v>8</v>
      </c>
      <c r="L37" s="113">
        <v>9</v>
      </c>
      <c r="M37" s="113">
        <v>10</v>
      </c>
    </row>
    <row r="38" spans="2:16" ht="15" x14ac:dyDescent="0.25">
      <c r="B38" s="107" t="s">
        <v>91</v>
      </c>
      <c r="C38" s="107"/>
      <c r="D38" s="114">
        <v>3.8440601298314441</v>
      </c>
      <c r="E38" s="114">
        <v>2.6560121349683534</v>
      </c>
      <c r="F38" s="114">
        <v>0.88554754234556499</v>
      </c>
      <c r="G38" s="114">
        <v>1.6101960924362264</v>
      </c>
      <c r="H38" s="114">
        <v>0</v>
      </c>
      <c r="I38" s="114"/>
      <c r="J38" s="114"/>
      <c r="K38" s="114"/>
      <c r="L38" s="114"/>
      <c r="M38" s="114"/>
      <c r="N38" s="104">
        <f>SUM(D38:H38)</f>
        <v>8.9958158995815882</v>
      </c>
      <c r="O38" s="104">
        <f>SUM(I38:M38)</f>
        <v>0</v>
      </c>
    </row>
    <row r="39" spans="2:16" ht="15" x14ac:dyDescent="0.25">
      <c r="B39" s="97" t="s">
        <v>90</v>
      </c>
      <c r="C39" s="97"/>
      <c r="D39" s="105">
        <f t="shared" ref="D39:I39" si="2">SUM(D38)</f>
        <v>3.8440601298314441</v>
      </c>
      <c r="E39" s="105">
        <f t="shared" si="2"/>
        <v>2.6560121349683534</v>
      </c>
      <c r="F39" s="105">
        <f t="shared" si="2"/>
        <v>0.88554754234556499</v>
      </c>
      <c r="G39" s="105">
        <f t="shared" si="2"/>
        <v>1.6101960924362264</v>
      </c>
      <c r="H39" s="105">
        <f t="shared" si="2"/>
        <v>0</v>
      </c>
      <c r="I39" s="105">
        <f t="shared" si="2"/>
        <v>0</v>
      </c>
      <c r="J39" s="105">
        <f t="shared" ref="J39:O39" si="3">SUM(J38)</f>
        <v>0</v>
      </c>
      <c r="K39" s="105">
        <f t="shared" si="3"/>
        <v>0</v>
      </c>
      <c r="L39" s="105">
        <f t="shared" si="3"/>
        <v>0</v>
      </c>
      <c r="M39" s="105">
        <f t="shared" si="3"/>
        <v>0</v>
      </c>
      <c r="N39" s="105">
        <f t="shared" si="3"/>
        <v>8.9958158995815882</v>
      </c>
      <c r="O39" s="105">
        <f t="shared" si="3"/>
        <v>0</v>
      </c>
    </row>
    <row r="40" spans="2:16" ht="15" x14ac:dyDescent="0.25">
      <c r="B40" s="97"/>
      <c r="C40" s="97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</row>
    <row r="41" spans="2:16" x14ac:dyDescent="0.2">
      <c r="B41" s="95" t="s">
        <v>89</v>
      </c>
      <c r="D41" s="106"/>
      <c r="E41" s="106">
        <f t="shared" ref="E41:M41" si="4">D44</f>
        <v>0</v>
      </c>
      <c r="F41" s="106">
        <f t="shared" si="4"/>
        <v>0.24204368036910318</v>
      </c>
      <c r="G41" s="106">
        <f t="shared" si="4"/>
        <v>0.84163400003332434</v>
      </c>
      <c r="H41" s="106">
        <f t="shared" si="4"/>
        <v>1.1961226170147536</v>
      </c>
      <c r="I41" s="106">
        <f t="shared" si="4"/>
        <v>1.3971097898184104</v>
      </c>
      <c r="J41" s="106">
        <f t="shared" si="4"/>
        <v>1.5782133157160683</v>
      </c>
      <c r="K41" s="106">
        <f t="shared" si="4"/>
        <v>1.5782133157160683</v>
      </c>
      <c r="L41" s="106">
        <f t="shared" si="4"/>
        <v>1.3361696353469652</v>
      </c>
      <c r="M41" s="106">
        <f t="shared" si="4"/>
        <v>0.73657931568274404</v>
      </c>
    </row>
    <row r="42" spans="2:16" x14ac:dyDescent="0.2">
      <c r="B42" s="115" t="s">
        <v>88</v>
      </c>
      <c r="C42" s="115"/>
      <c r="D42" s="106"/>
      <c r="E42" s="106">
        <f>D39*(1-($C$35-365)/365)/$C$34</f>
        <v>0.24204368036910318</v>
      </c>
      <c r="F42" s="106">
        <f>D39*(($C$35-365)/365)/$C$34+E39*(1-($C$35-365)/365)/$C$34</f>
        <v>0.59959031966422116</v>
      </c>
      <c r="G42" s="106">
        <f t="shared" ref="G42:M42" si="5">E39*(($C$35-365)/365)/$C$34+F39*(1-($C$35-365)/365)/$C$34</f>
        <v>0.35448861698142936</v>
      </c>
      <c r="H42" s="106">
        <f t="shared" si="5"/>
        <v>0.20098717280365674</v>
      </c>
      <c r="I42" s="106">
        <f t="shared" si="5"/>
        <v>0.18110352589765777</v>
      </c>
      <c r="J42" s="106">
        <f t="shared" si="5"/>
        <v>0</v>
      </c>
      <c r="K42" s="106">
        <f t="shared" si="5"/>
        <v>0</v>
      </c>
      <c r="L42" s="106">
        <f t="shared" si="5"/>
        <v>0</v>
      </c>
      <c r="M42" s="106">
        <f t="shared" si="5"/>
        <v>0</v>
      </c>
      <c r="N42" s="115"/>
      <c r="O42" s="115"/>
    </row>
    <row r="43" spans="2:16" ht="15" x14ac:dyDescent="0.25">
      <c r="B43" s="107" t="s">
        <v>87</v>
      </c>
      <c r="C43" s="107"/>
      <c r="D43" s="116">
        <f t="shared" ref="D43:M43" si="6">-IF(D$37&gt;ROUND($C$34,0),INDEX($D42:$M42,1,MATCH((D$37-ROUND($C$34,0)),$D37:$M37,0)),0)</f>
        <v>0</v>
      </c>
      <c r="E43" s="116">
        <f t="shared" si="6"/>
        <v>0</v>
      </c>
      <c r="F43" s="116">
        <f t="shared" si="6"/>
        <v>0</v>
      </c>
      <c r="G43" s="116">
        <f t="shared" si="6"/>
        <v>0</v>
      </c>
      <c r="H43" s="116">
        <f t="shared" si="6"/>
        <v>0</v>
      </c>
      <c r="I43" s="116">
        <f t="shared" si="6"/>
        <v>0</v>
      </c>
      <c r="J43" s="116">
        <f t="shared" si="6"/>
        <v>0</v>
      </c>
      <c r="K43" s="116">
        <f t="shared" si="6"/>
        <v>-0.24204368036910318</v>
      </c>
      <c r="L43" s="116">
        <f t="shared" si="6"/>
        <v>-0.59959031966422116</v>
      </c>
      <c r="M43" s="116">
        <f t="shared" si="6"/>
        <v>-0.35448861698142936</v>
      </c>
      <c r="N43" s="104"/>
      <c r="O43" s="104"/>
    </row>
    <row r="44" spans="2:16" ht="15" x14ac:dyDescent="0.25">
      <c r="B44" s="97" t="s">
        <v>86</v>
      </c>
      <c r="C44" s="97"/>
      <c r="D44" s="105">
        <f>SUM(D41:D43)</f>
        <v>0</v>
      </c>
      <c r="E44" s="105">
        <f t="shared" ref="E44:L44" si="7">SUM(E41:E43)</f>
        <v>0.24204368036910318</v>
      </c>
      <c r="F44" s="105">
        <f t="shared" si="7"/>
        <v>0.84163400003332434</v>
      </c>
      <c r="G44" s="105">
        <f t="shared" si="7"/>
        <v>1.1961226170147536</v>
      </c>
      <c r="H44" s="105">
        <f t="shared" si="7"/>
        <v>1.3971097898184104</v>
      </c>
      <c r="I44" s="105">
        <f t="shared" si="7"/>
        <v>1.5782133157160683</v>
      </c>
      <c r="J44" s="105">
        <f>SUM(J41:J43)</f>
        <v>1.5782133157160683</v>
      </c>
      <c r="K44" s="105">
        <f t="shared" si="7"/>
        <v>1.3361696353469652</v>
      </c>
      <c r="L44" s="105">
        <f t="shared" si="7"/>
        <v>0.73657931568274404</v>
      </c>
      <c r="M44" s="105">
        <f>SUM(M41:M43)</f>
        <v>0.38209069870131468</v>
      </c>
      <c r="N44" s="121">
        <f>SUM(D44:H44)</f>
        <v>3.6769100872355915</v>
      </c>
      <c r="O44" s="105">
        <f>SUM(I44:M44)</f>
        <v>5.61126628116316</v>
      </c>
    </row>
    <row r="46" spans="2:16" x14ac:dyDescent="0.2">
      <c r="B46" s="117" t="s">
        <v>142</v>
      </c>
      <c r="C46" s="106">
        <f>SUM(D44:H44)</f>
        <v>3.6769100872355915</v>
      </c>
    </row>
    <row r="47" spans="2:16" x14ac:dyDescent="0.2">
      <c r="B47" s="95" t="s">
        <v>85</v>
      </c>
      <c r="C47" s="118">
        <f>ROUND(-C46*C15,3)</f>
        <v>-1.8380000000000001</v>
      </c>
    </row>
    <row r="48" spans="2:16" ht="15" x14ac:dyDescent="0.25">
      <c r="B48" s="97" t="s">
        <v>84</v>
      </c>
      <c r="C48" s="119">
        <f>IF(D25="yes",0,C47)</f>
        <v>-1.8380000000000001</v>
      </c>
    </row>
    <row r="50" spans="2:15" ht="15" x14ac:dyDescent="0.25">
      <c r="B50" s="101" t="s">
        <v>143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</row>
    <row r="52" spans="2:15" x14ac:dyDescent="0.2">
      <c r="B52" s="95" t="s">
        <v>83</v>
      </c>
      <c r="C52" s="120">
        <f>C16</f>
        <v>-3.8591035534523357</v>
      </c>
    </row>
    <row r="53" spans="2:15" x14ac:dyDescent="0.2">
      <c r="B53" s="95" t="s">
        <v>82</v>
      </c>
      <c r="C53" s="120">
        <f>C48</f>
        <v>-1.8380000000000001</v>
      </c>
    </row>
    <row r="54" spans="2:15" ht="15" x14ac:dyDescent="0.25">
      <c r="B54" s="97" t="s">
        <v>81</v>
      </c>
      <c r="C54" s="109">
        <f>SUM(C52:C53)</f>
        <v>-5.6971035534523358</v>
      </c>
    </row>
    <row r="57" spans="2:15" x14ac:dyDescent="0.2">
      <c r="D57" s="120"/>
      <c r="E57" s="120"/>
    </row>
    <row r="59" spans="2:15" x14ac:dyDescent="0.2">
      <c r="C59" s="120"/>
      <c r="D59" s="120"/>
      <c r="E59" s="120"/>
    </row>
    <row r="62" spans="2:15" x14ac:dyDescent="0.2">
      <c r="G62" s="106"/>
    </row>
    <row r="66" spans="6:6" x14ac:dyDescent="0.2">
      <c r="F66" s="106"/>
    </row>
  </sheetData>
  <dataValidations count="1">
    <dataValidation type="list" allowBlank="1" showInputMessage="1" showErrorMessage="1" sqref="C21:D29">
      <formula1>"yes, no"</formula1>
    </dataValidation>
  </dataValidations>
  <pageMargins left="0.70866141732283472" right="0.70866141732283472" top="0.74803149606299213" bottom="0.74803149606299213" header="0.31496062992125984" footer="0.31496062992125984"/>
  <pageSetup paperSize="8" scale="47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U_x0020_Data_x0020_Classification xmlns="7497fd6a-f5b1-4cdd-9440-49aea97ad71d">UU Confidential</UU_x0020_Data_x0020_Classification>
    <_dlc_DocId xmlns="7497fd6a-f5b1-4cdd-9440-49aea97ad71d">UUST-1881618136-284</_dlc_DocId>
    <_dlc_DocIdUrl xmlns="7497fd6a-f5b1-4cdd-9440-49aea97ad71d">
      <Url>https://uusp/UU/PR/PR19/_layouts/15/DocIdRedir.aspx?ID=UUST-1881618136-284</Url>
      <Description>UUST-1881618136-284</Description>
    </_dlc_DocIdUrl>
    <_dlc_DocIdPersistId xmlns="7497fd6a-f5b1-4cdd-9440-49aea97ad71d" xsi:nil="true"/>
    <Classification xmlns="7497fd6a-f5b1-4cdd-9440-49aea97ad71d">UU Confidential</Classification>
    <Classificationexpirationdate xmlns="7497fd6a-f5b1-4cdd-9440-49aea97ad7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4BDD58F1AF06478E2BD034DF089499" ma:contentTypeVersion="1" ma:contentTypeDescription="Create a new document." ma:contentTypeScope="" ma:versionID="36ab8dde9813ce1e7d4cad87094c0cb1">
  <xsd:schema xmlns:xsd="http://www.w3.org/2001/XMLSchema" xmlns:xs="http://www.w3.org/2001/XMLSchema" xmlns:p="http://schemas.microsoft.com/office/2006/metadata/properties" xmlns:ns2="7497fd6a-f5b1-4cdd-9440-49aea97ad71d" targetNamespace="http://schemas.microsoft.com/office/2006/metadata/properties" ma:root="true" ma:fieldsID="34d69116249c2c4cace91f0da617d80f" ns2:_="">
    <xsd:import namespace="7497fd6a-f5b1-4cdd-9440-49aea97ad71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UU_x0020_Data_x0020_Classification" minOccurs="0"/>
                <xsd:element ref="ns2:Classification"/>
                <xsd:element ref="ns2:Classification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7fd6a-f5b1-4cdd-9440-49aea97ad71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UU_x0020_Data_x0020_Classification" ma:index="11" nillable="true" ma:displayName="UU Data Classification" ma:default="UU Confidential" ma:format="Dropdown" ma:internalName="UU_x0020_Data_x0020_Classification" ma:readOnly="false">
      <xsd:simpleType>
        <xsd:restriction base="dms:Choice">
          <xsd:enumeration value="Public"/>
          <xsd:enumeration value="Internal Use"/>
          <xsd:enumeration value="UU Confidential"/>
        </xsd:restriction>
      </xsd:simpleType>
    </xsd:element>
    <xsd:element name="Classification" ma:index="12" ma:displayName="Classification" ma:default="UU Confidential" ma:format="Dropdown" ma:internalName="Classification">
      <xsd:simpleType>
        <xsd:restriction base="dms:Choice">
          <xsd:enumeration value="Internal Use"/>
          <xsd:enumeration value="Public"/>
          <xsd:enumeration value="UU Confidential"/>
        </xsd:restriction>
      </xsd:simpleType>
    </xsd:element>
    <xsd:element name="Classificationexpirationdate" ma:index="13" nillable="true" ma:displayName="Classification expiration date" ma:internalName="Classificationexpirationdate">
      <xsd:simpleType>
        <xsd:restriction base="dms:DateTime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26FEB6-3A8B-4020-8EFA-4B328B9A939C}"/>
</file>

<file path=customXml/itemProps2.xml><?xml version="1.0" encoding="utf-8"?>
<ds:datastoreItem xmlns:ds="http://schemas.openxmlformats.org/officeDocument/2006/customXml" ds:itemID="{7FE5BC49-F637-4F2F-A4F6-A4C9E6A178FB}"/>
</file>

<file path=customXml/itemProps3.xml><?xml version="1.0" encoding="utf-8"?>
<ds:datastoreItem xmlns:ds="http://schemas.openxmlformats.org/officeDocument/2006/customXml" ds:itemID="{EA69E028-3910-4479-8D9F-D5142CCB89AF}"/>
</file>

<file path=customXml/itemProps4.xml><?xml version="1.0" encoding="utf-8"?>
<ds:datastoreItem xmlns:ds="http://schemas.openxmlformats.org/officeDocument/2006/customXml" ds:itemID="{13743359-5E3E-444A-AE14-EB0002763A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</vt:lpstr>
      <vt:lpstr>CEP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2018-07-11T13:34:11Z</dcterms:created>
  <dcterms:modified xsi:type="dcterms:W3CDTF">2019-07-05T13:36:58Z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0x0101001F4BDD58F1AF06478E2BD034DF089499</vt:lpwstr>
  </property>
  <property fmtid="{D5CDD505-2E9C-101B-9397-08002B2CF9AE}" pid="3" name="_dlc_DocIdItemGuid">
    <vt:lpwstr>ff8b0a6e-cbc4-4acd-9105-a2273b17694e</vt:lpwstr>
  </property>
</Properties>
</file>